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7.xml" ContentType="application/vnd.openxmlformats-officedocument.drawing+xml"/>
  <Override PartName="/xl/charts/chart18.xml" ContentType="application/vnd.openxmlformats-officedocument.drawingml.chart+xml"/>
  <Override PartName="/xl/drawings/drawing18.xml" ContentType="application/vnd.openxmlformats-officedocument.drawing+xml"/>
  <Override PartName="/xl/charts/chart19.xml" ContentType="application/vnd.openxmlformats-officedocument.drawingml.chart+xml"/>
  <Override PartName="/xl/drawings/drawing19.xml" ContentType="application/vnd.openxmlformats-officedocument.drawing+xml"/>
  <Override PartName="/xl/charts/chart20.xml" ContentType="application/vnd.openxmlformats-officedocument.drawingml.chart+xml"/>
  <Override PartName="/xl/drawings/drawing20.xml" ContentType="application/vnd.openxmlformats-officedocument.drawing+xml"/>
  <Override PartName="/xl/charts/chart21.xml" ContentType="application/vnd.openxmlformats-officedocument.drawingml.chart+xml"/>
  <Override PartName="/xl/drawings/drawing21.xml" ContentType="application/vnd.openxmlformats-officedocument.drawing+xml"/>
  <Override PartName="/xl/charts/chart22.xml" ContentType="application/vnd.openxmlformats-officedocument.drawingml.chart+xml"/>
  <Override PartName="/xl/drawings/drawing22.xml" ContentType="application/vnd.openxmlformats-officedocument.drawing+xml"/>
  <Override PartName="/xl/charts/chart23.xml" ContentType="application/vnd.openxmlformats-officedocument.drawingml.chart+xml"/>
  <Override PartName="/xl/drawings/drawing23.xml" ContentType="application/vnd.openxmlformats-officedocument.drawing+xml"/>
  <Override PartName="/xl/charts/chart24.xml" ContentType="application/vnd.openxmlformats-officedocument.drawingml.chart+xml"/>
  <Override PartName="/xl/drawings/drawing24.xml" ContentType="application/vnd.openxmlformats-officedocument.drawing+xml"/>
  <Override PartName="/xl/charts/chart25.xml" ContentType="application/vnd.openxmlformats-officedocument.drawingml.chart+xml"/>
  <Override PartName="/xl/drawings/drawing25.xml" ContentType="application/vnd.openxmlformats-officedocument.drawing+xml"/>
  <Override PartName="/xl/charts/chart26.xml" ContentType="application/vnd.openxmlformats-officedocument.drawingml.chart+xml"/>
  <Override PartName="/xl/drawings/drawing26.xml" ContentType="application/vnd.openxmlformats-officedocument.drawing+xml"/>
  <Override PartName="/xl/charts/chart27.xml" ContentType="application/vnd.openxmlformats-officedocument.drawingml.chart+xml"/>
  <Override PartName="/xl/drawings/drawing27.xml" ContentType="application/vnd.openxmlformats-officedocument.drawing+xml"/>
  <Override PartName="/xl/charts/chart28.xml" ContentType="application/vnd.openxmlformats-officedocument.drawingml.chart+xml"/>
  <Override PartName="/xl/drawings/drawing28.xml" ContentType="application/vnd.openxmlformats-officedocument.drawing+xml"/>
  <Override PartName="/xl/charts/chart29.xml" ContentType="application/vnd.openxmlformats-officedocument.drawingml.chart+xml"/>
  <Override PartName="/xl/drawings/drawing29.xml" ContentType="application/vnd.openxmlformats-officedocument.drawing+xml"/>
  <Override PartName="/xl/charts/chart30.xml" ContentType="application/vnd.openxmlformats-officedocument.drawingml.chart+xml"/>
  <Override PartName="/xl/drawings/drawing30.xml" ContentType="application/vnd.openxmlformats-officedocument.drawing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300" windowWidth="14880" windowHeight="7812"/>
  </bookViews>
  <sheets>
    <sheet name="ÍNDICE" sheetId="53" r:id="rId1"/>
    <sheet name="P1" sheetId="1" r:id="rId2"/>
    <sheet name="P2" sheetId="2" r:id="rId3"/>
    <sheet name="P3" sheetId="3" r:id="rId4"/>
    <sheet name="P4" sheetId="4" r:id="rId5"/>
    <sheet name="Entrevistados por titulación" sheetId="52" r:id="rId6"/>
    <sheet name="P6" sheetId="5" r:id="rId7"/>
    <sheet name="P7" sheetId="25" r:id="rId8"/>
    <sheet name="P6 y P7 " sheetId="6" r:id="rId9"/>
    <sheet name="P8" sheetId="7" r:id="rId10"/>
    <sheet name="P7 y P8" sheetId="8" r:id="rId11"/>
    <sheet name="P9" sheetId="9" r:id="rId12"/>
    <sheet name="P10" sheetId="10" r:id="rId13"/>
    <sheet name="P11_UEx" sheetId="13" r:id="rId14"/>
    <sheet name="P11_Ramas" sheetId="29" r:id="rId15"/>
    <sheet name="P12" sheetId="15" r:id="rId16"/>
    <sheet name="P13" sheetId="30" r:id="rId17"/>
    <sheet name="P14" sheetId="31" r:id="rId18"/>
    <sheet name="P15" sheetId="33" r:id="rId19"/>
    <sheet name="P16" sheetId="32" r:id="rId20"/>
    <sheet name="P17" sheetId="16" r:id="rId21"/>
    <sheet name="P12 y P17" sheetId="17" r:id="rId22"/>
    <sheet name="P18" sheetId="19" r:id="rId23"/>
    <sheet name="P19" sheetId="34" r:id="rId24"/>
    <sheet name="P20" sheetId="23" r:id="rId25"/>
    <sheet name="P21" sheetId="22" r:id="rId26"/>
    <sheet name="P22" sheetId="21" r:id="rId27"/>
    <sheet name="P23" sheetId="35" r:id="rId28"/>
    <sheet name="P24" sheetId="36" r:id="rId29"/>
    <sheet name="P25" sheetId="37" r:id="rId30"/>
    <sheet name="P26" sheetId="38" r:id="rId31"/>
    <sheet name="P27" sheetId="39" r:id="rId32"/>
    <sheet name="P28" sheetId="40" r:id="rId33"/>
    <sheet name="P29" sheetId="41" r:id="rId34"/>
    <sheet name="P30" sheetId="42" r:id="rId35"/>
    <sheet name="P31" sheetId="43" r:id="rId36"/>
    <sheet name="P32" sheetId="44" r:id="rId37"/>
    <sheet name="P33" sheetId="45" r:id="rId38"/>
    <sheet name="P34" sheetId="46" r:id="rId39"/>
    <sheet name="P35" sheetId="47" r:id="rId40"/>
    <sheet name="P36" sheetId="48" r:id="rId41"/>
    <sheet name="P37" sheetId="49" r:id="rId42"/>
    <sheet name="P38" sheetId="50" r:id="rId43"/>
    <sheet name="P39" sheetId="51" r:id="rId44"/>
  </sheets>
  <calcPr calcId="145621"/>
</workbook>
</file>

<file path=xl/calcChain.xml><?xml version="1.0" encoding="utf-8"?>
<calcChain xmlns="http://schemas.openxmlformats.org/spreadsheetml/2006/main">
  <c r="E11" i="17" l="1"/>
  <c r="D11" i="17"/>
  <c r="F9" i="17"/>
  <c r="F7" i="17"/>
  <c r="F8" i="17"/>
  <c r="F6" i="17"/>
  <c r="E10" i="17"/>
  <c r="D10" i="17"/>
  <c r="C24" i="4"/>
  <c r="B24" i="4"/>
  <c r="C10" i="3"/>
  <c r="B10" i="3"/>
  <c r="C10" i="2"/>
  <c r="B10" i="2"/>
  <c r="F10" i="17" l="1"/>
  <c r="F11" i="17"/>
</calcChain>
</file>

<file path=xl/sharedStrings.xml><?xml version="1.0" encoding="utf-8"?>
<sst xmlns="http://schemas.openxmlformats.org/spreadsheetml/2006/main" count="1300" uniqueCount="817">
  <si>
    <t>Recuento</t>
  </si>
  <si>
    <t>Porcentaje</t>
  </si>
  <si>
    <t>Mujer</t>
  </si>
  <si>
    <t>Varón</t>
  </si>
  <si>
    <t>Total</t>
  </si>
  <si>
    <t>20 – 22</t>
  </si>
  <si>
    <t>23 – 25</t>
  </si>
  <si>
    <t>26 – 28</t>
  </si>
  <si>
    <t>29 – 31</t>
  </si>
  <si>
    <t>&gt;= 31</t>
  </si>
  <si>
    <t>Campus</t>
  </si>
  <si>
    <t>Almendralejo</t>
  </si>
  <si>
    <t>Badajoz</t>
  </si>
  <si>
    <t>Cáceres</t>
  </si>
  <si>
    <t>Mérida</t>
  </si>
  <si>
    <t>Plasencia</t>
  </si>
  <si>
    <t>CU Mérida</t>
  </si>
  <si>
    <t>CU Plasencia</t>
  </si>
  <si>
    <t>Centro Cultural Santa Ana</t>
  </si>
  <si>
    <t>Esc. Enfermería del SES</t>
  </si>
  <si>
    <t>Esc. Ing. Agrarias</t>
  </si>
  <si>
    <t>Esc. Ing. Industriales</t>
  </si>
  <si>
    <t>Esc. Politécnica</t>
  </si>
  <si>
    <t>EU Enfermería y Terapia Ocupacional</t>
  </si>
  <si>
    <t>Fac. Biblioteconomía y Documentación</t>
  </si>
  <si>
    <t>Fac. Ciencias</t>
  </si>
  <si>
    <t>Fac. Ciencias del Deporte</t>
  </si>
  <si>
    <t>Fac. CC Econ. y Empresariales</t>
  </si>
  <si>
    <t>Fac. Derecho</t>
  </si>
  <si>
    <t>Fac. Educación</t>
  </si>
  <si>
    <t>Fac. Estudios Empr. y Turismo</t>
  </si>
  <si>
    <t>Fac. Filosofía y Letras</t>
  </si>
  <si>
    <t>Fac. Formación del Profesorado</t>
  </si>
  <si>
    <t>Fac. Medicina</t>
  </si>
  <si>
    <t>Fac. Veterinaria</t>
  </si>
  <si>
    <t>Sí</t>
  </si>
  <si>
    <t>No</t>
  </si>
  <si>
    <t>Mejores calificaciones</t>
  </si>
  <si>
    <t>Más o menos igual al resto</t>
  </si>
  <si>
    <t>Algo peores o peores, me costó sacar la carrera</t>
  </si>
  <si>
    <t>Becas</t>
  </si>
  <si>
    <t>Asistencia a clase</t>
  </si>
  <si>
    <t>Prácticas en empresas, instituciones o similares</t>
  </si>
  <si>
    <t>Aprendizaje basado en proyectos o problemas</t>
  </si>
  <si>
    <t>Trabajos escritos</t>
  </si>
  <si>
    <t>Apuntes de clase</t>
  </si>
  <si>
    <t>Exposiciones orales</t>
  </si>
  <si>
    <t>Otros</t>
  </si>
  <si>
    <t>Ciencias de la salud</t>
  </si>
  <si>
    <t>Ciencias sociales y jurídicas</t>
  </si>
  <si>
    <t>Experimentales</t>
  </si>
  <si>
    <t>Humanidades</t>
  </si>
  <si>
    <t>Técnicas</t>
  </si>
  <si>
    <t>Realizó Prácticas</t>
  </si>
  <si>
    <t>Trabaja Actualmente</t>
  </si>
  <si>
    <t>Tiene negocio familiar que no identifica como trabajo</t>
  </si>
  <si>
    <t>Prepara oposiciones</t>
  </si>
  <si>
    <t>Falta de experiencia</t>
  </si>
  <si>
    <t>No encuentra trabajo</t>
  </si>
  <si>
    <t>Indefinido</t>
  </si>
  <si>
    <t>Eventual</t>
  </si>
  <si>
    <t>Obra/servicio</t>
  </si>
  <si>
    <t>Autónomo</t>
  </si>
  <si>
    <t>Funcionario</t>
  </si>
  <si>
    <t>Contrato en prácticas</t>
  </si>
  <si>
    <t>Menos de 3 meses</t>
  </si>
  <si>
    <t>De 3 a 6 meses</t>
  </si>
  <si>
    <t>De 7 a 12 meses</t>
  </si>
  <si>
    <t>Más de 12 meses</t>
  </si>
  <si>
    <t>UEx</t>
  </si>
  <si>
    <t>P7. Comparando tus notas (calificaciones) con las de tus compañeros eran:</t>
  </si>
  <si>
    <t>P8. ¿Disfrutaste de alguna beca Erasmus, Sócrates o similar para cursar parte de tus estudios en otra universidad?</t>
  </si>
  <si>
    <t>[3,5 - 10,8]</t>
  </si>
  <si>
    <t>[89,2 - 96,5]</t>
  </si>
  <si>
    <t>P9. ¿Consideras que te ha resultado útil en tu vida profesional la formación universitaria recibida?</t>
  </si>
  <si>
    <t>[74,6 - 79,2]</t>
  </si>
  <si>
    <t>[20,8 - 25,4]</t>
  </si>
  <si>
    <t>P10. ¿Recomendarías tu centro de estudios/universidad a otros estudiantes?</t>
  </si>
  <si>
    <t>El profesor era la principal fuente de información</t>
  </si>
  <si>
    <t>Discusiones o trabajo en grupo/equipo</t>
  </si>
  <si>
    <t>P12. ¿Realizaste prácticas en empresas o instituciones durante tus estudios?</t>
  </si>
  <si>
    <t>[2,8 - 3,2]</t>
  </si>
  <si>
    <t>[2,6 - 6,5]</t>
  </si>
  <si>
    <t>[2,7 - 4,5]</t>
  </si>
  <si>
    <t>[3,4 - 4,9]</t>
  </si>
  <si>
    <t>[4,6 - 5,7]</t>
  </si>
  <si>
    <t>P13. Duración media (en meses) de las prácticas realizadas en empresas o instituciones durante sus estudios</t>
  </si>
  <si>
    <t>[3,7 - 3,9]</t>
  </si>
  <si>
    <t>[3,8 - 4,1]</t>
  </si>
  <si>
    <t>[3,2 - 3,6]</t>
  </si>
  <si>
    <t>[3,8 - 3,9]</t>
  </si>
  <si>
    <t>[3,6 - 3,8]</t>
  </si>
  <si>
    <t>[3,3 - 3,5]</t>
  </si>
  <si>
    <t>[3,4 - 3,7]</t>
  </si>
  <si>
    <t>[3,1 - 3,3]</t>
  </si>
  <si>
    <t>[3,4 - 3,6]</t>
  </si>
  <si>
    <t>[3,3 - 3,4]</t>
  </si>
  <si>
    <t>[2,7 - 3,1]</t>
  </si>
  <si>
    <t>[3,0 - 3,4]</t>
  </si>
  <si>
    <t>[3,0 - 3,1]</t>
  </si>
  <si>
    <t>[3,5 - 3,8]</t>
  </si>
  <si>
    <t>[3,4 - 3,8]</t>
  </si>
  <si>
    <t>[3,2 - 3,4]</t>
  </si>
  <si>
    <t>[2,9 - 3,4]</t>
  </si>
  <si>
    <t>[2,9 - 3,2]</t>
  </si>
  <si>
    <t>[2,7 - 3,2]</t>
  </si>
  <si>
    <t>[2,7 - 3,0]</t>
  </si>
  <si>
    <t>[3,1 - 3,2]</t>
  </si>
  <si>
    <t>[0,1 - 0,1]</t>
  </si>
  <si>
    <t>[7,4 - 8,0]</t>
  </si>
  <si>
    <t>[7,8 - 8,2]</t>
  </si>
  <si>
    <t>[7,8 - 8,5]</t>
  </si>
  <si>
    <t>[7,1 - 8,5]</t>
  </si>
  <si>
    <t>[7,7 - 8,3]</t>
  </si>
  <si>
    <t>[7,8 - 8,1]</t>
  </si>
  <si>
    <t>[80,0 - 92,4]</t>
  </si>
  <si>
    <t>[81,4 - 88,0]</t>
  </si>
  <si>
    <t>[94,3 - 100]</t>
  </si>
  <si>
    <t>[70,9 - 97,6]</t>
  </si>
  <si>
    <t>[89,6 - 97,0]</t>
  </si>
  <si>
    <t>[85,2 - 89,7]</t>
  </si>
  <si>
    <t>[7,6 - 20,0]</t>
  </si>
  <si>
    <t>[12,0 - 18,6]</t>
  </si>
  <si>
    <t>[2,4 - 29,1]</t>
  </si>
  <si>
    <t>[3,0 - 10,4]</t>
  </si>
  <si>
    <t>[10,3 - 14,8]</t>
  </si>
  <si>
    <t>P15. ¿Consideras que estas prácticas te han sido útiles para mejorar las enseñanzas recibidas en clase?</t>
  </si>
  <si>
    <t>[5,2 - 6,1]</t>
  </si>
  <si>
    <t>[4,1 - 4,7]</t>
  </si>
  <si>
    <t>[5,0 - 6,7]</t>
  </si>
  <si>
    <t>[2,3 - 5,1]</t>
  </si>
  <si>
    <t>[4,3 - 5,6]</t>
  </si>
  <si>
    <t>[4,6 - 5,1]</t>
  </si>
  <si>
    <t>[80,8 - 90,8]</t>
  </si>
  <si>
    <t>[77,9 - 84,4]</t>
  </si>
  <si>
    <t>[80,0 - 91,4]</t>
  </si>
  <si>
    <t>[62,4 - 79,3]</t>
  </si>
  <si>
    <t>[78,8 - 87,7]</t>
  </si>
  <si>
    <t>[80,0 - 84,3]</t>
  </si>
  <si>
    <t>[9,2 - 19,2]</t>
  </si>
  <si>
    <t>[15,6 - 22,1]</t>
  </si>
  <si>
    <t>[8,6 - 20,0]</t>
  </si>
  <si>
    <t>[20,7 - 37,6]</t>
  </si>
  <si>
    <t>[12,3 - 21,2]</t>
  </si>
  <si>
    <t>[15,7 - 20,0]</t>
  </si>
  <si>
    <t>P6. ¿Estudiaste la titulación elegida como primera opción en tu preinscripción?</t>
  </si>
  <si>
    <t>[20,1 - 32,6]</t>
  </si>
  <si>
    <t>[29,0 - 36,8]</t>
  </si>
  <si>
    <t>[18,8 - 32,9]</t>
  </si>
  <si>
    <t>[29,8 - 48,0]</t>
  </si>
  <si>
    <t>[19,7 - 30,0]</t>
  </si>
  <si>
    <t>[27,4 - 32,6]</t>
  </si>
  <si>
    <t>[65,2 - 78,0]</t>
  </si>
  <si>
    <t>[60,7 - 68,7]</t>
  </si>
  <si>
    <t>[65,8 - 80,1]</t>
  </si>
  <si>
    <t>[50,6 - 68,8]</t>
  </si>
  <si>
    <t>[67,3 - 77,9]</t>
  </si>
  <si>
    <t>[65,1 - 70,4]</t>
  </si>
  <si>
    <t>[0,0 - 4,0]</t>
  </si>
  <si>
    <t>[1,1 - 3,6]</t>
  </si>
  <si>
    <t>[0,0 - 2,9]</t>
  </si>
  <si>
    <t>[0,0 - 3,6]</t>
  </si>
  <si>
    <t>[0,7 - 4,4]</t>
  </si>
  <si>
    <t>[1,4 - 3,1]</t>
  </si>
  <si>
    <t>[9,1 - 14,5]</t>
  </si>
  <si>
    <t>[1,3 - 8,1]</t>
  </si>
  <si>
    <t>[16,9 - 33,1]</t>
  </si>
  <si>
    <t>[3,7 - 11,2]</t>
  </si>
  <si>
    <t>[10,0 - 13,6]</t>
  </si>
  <si>
    <t>[85,5 - 90,9]</t>
  </si>
  <si>
    <t>[91,9 - 98,7]</t>
  </si>
  <si>
    <t>[66,9 - 83,1]</t>
  </si>
  <si>
    <t>[88,8 - 96,3]</t>
  </si>
  <si>
    <t>[86,4 - 90,0]</t>
  </si>
  <si>
    <t>[64,9 - 72,6]</t>
  </si>
  <si>
    <t>[72,2 - 85,4]</t>
  </si>
  <si>
    <t>[79,3 - 88,2]</t>
  </si>
  <si>
    <t>[27,4 - 35,1]</t>
  </si>
  <si>
    <t>[14,6 - 27,8]</t>
  </si>
  <si>
    <t>[11,8 - 20,7]</t>
  </si>
  <si>
    <t>[89,7 - 96,8]</t>
  </si>
  <si>
    <t>[87,9 - 92,8]</t>
  </si>
  <si>
    <t>[84,5 - 94,4]</t>
  </si>
  <si>
    <t>[84,8 - 95,8]</t>
  </si>
  <si>
    <t>[83,8 - 91,7]</t>
  </si>
  <si>
    <t>[88,6 - 92,0]</t>
  </si>
  <si>
    <t>[3,2 - 10,3]</t>
  </si>
  <si>
    <t>[7,2 - 12,1]</t>
  </si>
  <si>
    <t>[5,6 - 15,5]</t>
  </si>
  <si>
    <t>[4,2 - 15,2]</t>
  </si>
  <si>
    <t>[8,3 - 16,2]</t>
  </si>
  <si>
    <t>[8,0 - 11,4]</t>
  </si>
  <si>
    <t>[3,9 - 4,2]</t>
  </si>
  <si>
    <t>[3,8 - 4,0]</t>
  </si>
  <si>
    <t>[4,1 - 4,5]</t>
  </si>
  <si>
    <t>[3,7 - 4,0]</t>
  </si>
  <si>
    <t>[3,1 - 3,6]</t>
  </si>
  <si>
    <t>[1,8 - 2,3]</t>
  </si>
  <si>
    <t>[3,2 - 3,5]</t>
  </si>
  <si>
    <t>[2,8 - 3,1]</t>
  </si>
  <si>
    <t>[3,6 - 4,0]</t>
  </si>
  <si>
    <t>[3,1 - 3,5]</t>
  </si>
  <si>
    <t>[3,0 - 3,3]</t>
  </si>
  <si>
    <t>[2,8 - 3,3]</t>
  </si>
  <si>
    <t>[0,1 - 0,2]</t>
  </si>
  <si>
    <t>[0,0 - 0,1]</t>
  </si>
  <si>
    <t>[87,2 - 95,3]</t>
  </si>
  <si>
    <t>[78,4 - 84,9]</t>
  </si>
  <si>
    <t>[42,5 - 58,6]</t>
  </si>
  <si>
    <t>[18,2 - 34,6]</t>
  </si>
  <si>
    <t>[38,2 - 50,1]</t>
  </si>
  <si>
    <t>[68,7 - 73,2]</t>
  </si>
  <si>
    <t>[4,7 - 12,8]</t>
  </si>
  <si>
    <t>[15,1 - 21,6]</t>
  </si>
  <si>
    <t>[41,4 - 57,5]</t>
  </si>
  <si>
    <t>[65,4 - 81,8]</t>
  </si>
  <si>
    <t>[49,9 - 61,8]</t>
  </si>
  <si>
    <t>[26,8 - 31,3]</t>
  </si>
  <si>
    <t>[8,7 - 13,3]</t>
  </si>
  <si>
    <t>[0,0 - 5,7]</t>
  </si>
  <si>
    <t>P17. ¿Estás trabajando ahora?</t>
  </si>
  <si>
    <t>[15,8 - 27,5]</t>
  </si>
  <si>
    <t>[38,5 - 46,7]</t>
  </si>
  <si>
    <t>[27,6 - 43,0]</t>
  </si>
  <si>
    <t>[42,1 - 60,7]</t>
  </si>
  <si>
    <t>[23,5 - 34,4]</t>
  </si>
  <si>
    <t>[33,3 - 38,7]</t>
  </si>
  <si>
    <t>[72,5 - 84,2]</t>
  </si>
  <si>
    <t>[53,3 - 61,5]</t>
  </si>
  <si>
    <t>[57,0 - 72,4]</t>
  </si>
  <si>
    <t>[39,3 - 57,9]</t>
  </si>
  <si>
    <t>[65,6 - 76,5]</t>
  </si>
  <si>
    <t>[61,3 - 66,7]</t>
  </si>
  <si>
    <t>P18. ¿Por qué no estás trabajando?</t>
  </si>
  <si>
    <t>[0,0 - 0,0]</t>
  </si>
  <si>
    <t>[0,0 - 4,7]</t>
  </si>
  <si>
    <t>[0,0 - 0,8]</t>
  </si>
  <si>
    <t>[14,2 - 42,0]</t>
  </si>
  <si>
    <t>[20,0 - 31,1]</t>
  </si>
  <si>
    <t>[14,6 - 38,8]</t>
  </si>
  <si>
    <t>[2,8 - 18,8]</t>
  </si>
  <si>
    <t>[34,5 - 56,7]</t>
  </si>
  <si>
    <t>[23,8 - 32,2]</t>
  </si>
  <si>
    <t>[4,4 - 26,8]</t>
  </si>
  <si>
    <t>[33,7 - 46,3]</t>
  </si>
  <si>
    <t>[23,5 - 49,9]</t>
  </si>
  <si>
    <t>[43,9 - 69,6]</t>
  </si>
  <si>
    <t>[0,0 - 7,6]</t>
  </si>
  <si>
    <t>[28,4 - 36,7]</t>
  </si>
  <si>
    <t>[9,0 - 17,7]</t>
  </si>
  <si>
    <t>[0,0 - 8,2]</t>
  </si>
  <si>
    <t>[0,0 - 11,3]</t>
  </si>
  <si>
    <t>[6,3 - 21,8]</t>
  </si>
  <si>
    <t>[9,4 - 15,7]</t>
  </si>
  <si>
    <t>[11,6 - 38,4]</t>
  </si>
  <si>
    <t>[8,5 - 17,0]</t>
  </si>
  <si>
    <t>[13,2 - 35,4]</t>
  </si>
  <si>
    <t>[15,0 - 34,1]</t>
  </si>
  <si>
    <t>[14,2 - 21,2]</t>
  </si>
  <si>
    <t>[0,0 - 0,5]</t>
  </si>
  <si>
    <t>[4,8 - 11,9]</t>
  </si>
  <si>
    <t>[0,0 - 6,9]</t>
  </si>
  <si>
    <t>[3,7 - 17,3]</t>
  </si>
  <si>
    <t>[6,1 - 11,5]</t>
  </si>
  <si>
    <t>Continúa estudiando (postgrado)</t>
  </si>
  <si>
    <t>No encuentra trabajo de lo suyo</t>
  </si>
  <si>
    <t>P19. ¿Trabajas en algo relacionado con tus estudios?</t>
  </si>
  <si>
    <t>[93,6 - 99,5]</t>
  </si>
  <si>
    <t>[70,7 - 80,1]</t>
  </si>
  <si>
    <t>[80,6 - 93,9]</t>
  </si>
  <si>
    <t>[41,1 - 67,5]</t>
  </si>
  <si>
    <t>[81,6 - 91,3]</t>
  </si>
  <si>
    <t>[79,9 - 85,0]</t>
  </si>
  <si>
    <t>[0,5 - 6,4]</t>
  </si>
  <si>
    <t>[19,9 - 29,3]</t>
  </si>
  <si>
    <t>[6,1 - 19,4]</t>
  </si>
  <si>
    <t>[32,5 - 58,9]</t>
  </si>
  <si>
    <t>[8,7 - 18,4]</t>
  </si>
  <si>
    <t>[15,0 - 20,1]</t>
  </si>
  <si>
    <t>[51,6 - 67,4]</t>
  </si>
  <si>
    <t>[42,7 - 53,6]</t>
  </si>
  <si>
    <t>[48,3 - 68,1]</t>
  </si>
  <si>
    <t>[45,4 - 72,2]</t>
  </si>
  <si>
    <t>[49,8 - 63,9]</t>
  </si>
  <si>
    <t>[50,2 - 57,2]</t>
  </si>
  <si>
    <t>[16,5 - 30,1]</t>
  </si>
  <si>
    <t>[17,3 - 26,3]</t>
  </si>
  <si>
    <t>[20,0 - 38,2]</t>
  </si>
  <si>
    <t>[12,0 - 35,1]</t>
  </si>
  <si>
    <t>[15,7 - 27,4]</t>
  </si>
  <si>
    <t>[19,6 - 25,5]</t>
  </si>
  <si>
    <t>[9,7 - 21,3]</t>
  </si>
  <si>
    <t>[14,3 - 22,8]</t>
  </si>
  <si>
    <t>[3,3 - 14,8]</t>
  </si>
  <si>
    <t>[5,1 - 24,3]</t>
  </si>
  <si>
    <t>[11,3 - 21,8]</t>
  </si>
  <si>
    <t>[14,0 - 19,4]</t>
  </si>
  <si>
    <t>[0,0 - 3,8]</t>
  </si>
  <si>
    <t>[8,0 - 15,0]</t>
  </si>
  <si>
    <t>[0,0 - 7,4]</t>
  </si>
  <si>
    <t>[0,0 - 7,5]</t>
  </si>
  <si>
    <t>[1,9 - 8,1]</t>
  </si>
  <si>
    <t>[5,2 - 8,9]</t>
  </si>
  <si>
    <t>[3,0 - 3,7]</t>
  </si>
  <si>
    <t>P22. ¿Qué tipo de contrato tienes en este empleo?</t>
  </si>
  <si>
    <t>[14,2 - 27,2]</t>
  </si>
  <si>
    <t>[24,5 - 34,5]</t>
  </si>
  <si>
    <t>[30,2 - 49,8]</t>
  </si>
  <si>
    <t>[11,7 - 34,0]</t>
  </si>
  <si>
    <t>[26,2 - 39,5]</t>
  </si>
  <si>
    <t>[25,4 - 31,7]</t>
  </si>
  <si>
    <t>[39,4 - 55,4]</t>
  </si>
  <si>
    <t>[28,0 - 38,3]</t>
  </si>
  <si>
    <t>[9,0 - 23,8]</t>
  </si>
  <si>
    <t>[19,1 - 43,8]</t>
  </si>
  <si>
    <t>[16,9 - 28,8]</t>
  </si>
  <si>
    <t>[29,8 - 36,4]</t>
  </si>
  <si>
    <t>[6,8 - 17,3]</t>
  </si>
  <si>
    <t>[14,2 - 22,7]</t>
  </si>
  <si>
    <t>[71, - 27,1]</t>
  </si>
  <si>
    <t>[22,9 - 35,7]</t>
  </si>
  <si>
    <t>[16,3 - 21,8]</t>
  </si>
  <si>
    <t>[2,2 - 9,9]</t>
  </si>
  <si>
    <t>[1,9 - 6,3]</t>
  </si>
  <si>
    <t>[0,0 - 7,3]</t>
  </si>
  <si>
    <t>[1,4 - 7,1]</t>
  </si>
  <si>
    <t>[2,8 - 5,8]</t>
  </si>
  <si>
    <t>[1,1 - 7,6]</t>
  </si>
  <si>
    <t>[5,9 - 12,2]</t>
  </si>
  <si>
    <t>[4,7 - 17,2]</t>
  </si>
  <si>
    <t>[5,0 - 23,6]</t>
  </si>
  <si>
    <t>[0,0 - 3,1]</t>
  </si>
  <si>
    <t>[4,9 - 8,3]</t>
  </si>
  <si>
    <t>[0,0 - 5,1]</t>
  </si>
  <si>
    <t>[3,0 - 19,9]</t>
  </si>
  <si>
    <t>[4,6 - 12,5]</t>
  </si>
  <si>
    <t>[4,2 - 7,3]</t>
  </si>
  <si>
    <t>[2,8 - 11,0]</t>
  </si>
  <si>
    <t>[0,2 - 3,0]</t>
  </si>
  <si>
    <t>[0,0 - 1,9]</t>
  </si>
  <si>
    <t>[1,5 - 3,8]</t>
  </si>
  <si>
    <t>P23. De 0 a 10 ¿cuál es tu nivel de satisfacción con este empleo?</t>
  </si>
  <si>
    <t>[8,0 - 8,5]</t>
  </si>
  <si>
    <t>[7,4 - 7,8]</t>
  </si>
  <si>
    <t>[7,4 - 8,5]</t>
  </si>
  <si>
    <t>[7,6 - 8,0]</t>
  </si>
  <si>
    <t>[7,7 - 8,0]</t>
  </si>
  <si>
    <t>P24. ¿Cuál es tu sueldo mensual en tu empleo actual?</t>
  </si>
  <si>
    <t>Entre 300 y 600 euros</t>
  </si>
  <si>
    <t>[0,5 - 6,8]</t>
  </si>
  <si>
    <t>[2,8 - 8,0]</t>
  </si>
  <si>
    <t>[0,0 - 8,1]</t>
  </si>
  <si>
    <t>[0,0 - 2,1]</t>
  </si>
  <si>
    <t>[2,2 - 5,1]</t>
  </si>
  <si>
    <t>entre 601 y 900 euros</t>
  </si>
  <si>
    <t>[0,0 - 5,5]</t>
  </si>
  <si>
    <t>[15,9 - 25,2]</t>
  </si>
  <si>
    <t>[3,4 - 15,5]</t>
  </si>
  <si>
    <t>[3,1 - 21,9]</t>
  </si>
  <si>
    <t>[1,5 - 7,7]</t>
  </si>
  <si>
    <t>[9,6 - 14,3]</t>
  </si>
  <si>
    <t>Entre 901 y 1500 euros</t>
  </si>
  <si>
    <t>[51,4 - 67,8]</t>
  </si>
  <si>
    <t>[50,5 - 62,0]</t>
  </si>
  <si>
    <t>[52,2 - 72,3]</t>
  </si>
  <si>
    <t>[35,7 - 64,3]</t>
  </si>
  <si>
    <t>[53,5 - 68,0]</t>
  </si>
  <si>
    <t>[54,4 - 61,8]</t>
  </si>
  <si>
    <t>Entre 1501 y 3000 euros</t>
  </si>
  <si>
    <t>[25,2 - 40,9]</t>
  </si>
  <si>
    <t>[13,0 - 21,8]</t>
  </si>
  <si>
    <t>[15,6 - 33,4]</t>
  </si>
  <si>
    <t>[20,8 - 47,9]</t>
  </si>
  <si>
    <t>[26,1 - 40,1]</t>
  </si>
  <si>
    <t>[22,4 - 28,8]</t>
  </si>
  <si>
    <t>Más de 3000 euros</t>
  </si>
  <si>
    <t>[0,0 - 2,5]</t>
  </si>
  <si>
    <t>[0,0 - 1,2]</t>
  </si>
  <si>
    <t>[0,1 - 1,3]</t>
  </si>
  <si>
    <t>[6,7 - 7,2]</t>
  </si>
  <si>
    <t>[5,9 - 6,4]</t>
  </si>
  <si>
    <t>[6,6 - 7,4]</t>
  </si>
  <si>
    <t>[5,4 - 6,8]</t>
  </si>
  <si>
    <t>[5,9 - 6,5]</t>
  </si>
  <si>
    <t>[6,2 - 6,5]</t>
  </si>
  <si>
    <t>P25. De 0 a 10 ¿cuál es tu nivel de satisfacción con la formación universitaria recibida de cara al trabajo que realizas o has realizado?</t>
  </si>
  <si>
    <t>Relizar las tareas de tu trabajo actual u otros trabajos?</t>
  </si>
  <si>
    <t>[3,1 - 3,4]</t>
  </si>
  <si>
    <t>[3,4 - 3,9]</t>
  </si>
  <si>
    <t>[3,2 - 3,9]</t>
  </si>
  <si>
    <t>[3,3 - 3,7]</t>
  </si>
  <si>
    <t>Mejorar tus actuales perspectivas profesionales?</t>
  </si>
  <si>
    <t>[3,9 - 4,1]</t>
  </si>
  <si>
    <t>[3,6 - 3,9]</t>
  </si>
  <si>
    <t>Mejorar tu desarrollo personal?</t>
  </si>
  <si>
    <t>[4,1 - 4,3]</t>
  </si>
  <si>
    <t>[4,1 - 4,2]</t>
  </si>
  <si>
    <t>[4,0 - 4,3]</t>
  </si>
  <si>
    <t>[4,0 - 4,2]</t>
  </si>
  <si>
    <t>Desarrollar tu capacidad para trabajar por tu cuenta</t>
  </si>
  <si>
    <t>[2,9 - 3,1]</t>
  </si>
  <si>
    <t>[2,6 - 3,0]</t>
  </si>
  <si>
    <t>P27. Imagínate que pudieras volver a empezar, ¿qué harías? Elegirías…</t>
  </si>
  <si>
    <t>Haría la misma carrera y en la misma Universidad</t>
  </si>
  <si>
    <t>[63,5 - 76,6]</t>
  </si>
  <si>
    <t>[58,1 - 66,1]</t>
  </si>
  <si>
    <t>[52,1 - 67,9]</t>
  </si>
  <si>
    <t>[46,3 - 64,8]</t>
  </si>
  <si>
    <t>[55,1 - 66,8]</t>
  </si>
  <si>
    <t>[60,1 - 65,6]</t>
  </si>
  <si>
    <t>Los mismos estudios pero en otra Universidad</t>
  </si>
  <si>
    <t>[11,6 - 22,4]</t>
  </si>
  <si>
    <t>[6,2 - 10,8]</t>
  </si>
  <si>
    <t>[4,7 - 14,1]</t>
  </si>
  <si>
    <t>[5,3 - 17,0]</t>
  </si>
  <si>
    <t>[6,5 - 13,8]</t>
  </si>
  <si>
    <t>[8,9 - 12,3]</t>
  </si>
  <si>
    <t>Otros estudios</t>
  </si>
  <si>
    <t>[8,1 - 17,7]</t>
  </si>
  <si>
    <t>[24,5 - 32,0]</t>
  </si>
  <si>
    <t>[23,2 - 38,0]</t>
  </si>
  <si>
    <t>[22,0 - 39,1]</t>
  </si>
  <si>
    <t>[22,1 - 32,7]</t>
  </si>
  <si>
    <t>[23,1 - 27,9]</t>
  </si>
  <si>
    <t>No estudiaría en ninguna Universidad</t>
  </si>
  <si>
    <t>[0,3 - 2,1]</t>
  </si>
  <si>
    <t>[0,0 - 5,8]</t>
  </si>
  <si>
    <t>[0,1 - 3,0]</t>
  </si>
  <si>
    <t>[0,5 - 1,6]</t>
  </si>
  <si>
    <t>P28. ¿Consideras que tienes necesidades de formación que deberían haber sido cubiertas durante tus estudios?</t>
  </si>
  <si>
    <t>[70,8 - 82,9]</t>
  </si>
  <si>
    <t>[80,2 - 86,4]</t>
  </si>
  <si>
    <t>[67,1 - 81,2]</t>
  </si>
  <si>
    <t>[77,7 - 86,8]</t>
  </si>
  <si>
    <t>[78,7 - 83,1]</t>
  </si>
  <si>
    <t>[17,1 - 29,2]</t>
  </si>
  <si>
    <t>[13,6 - 19,8]</t>
  </si>
  <si>
    <t>[13,2 - 22,3]</t>
  </si>
  <si>
    <t>[16,9 - 21,3]</t>
  </si>
  <si>
    <t>Prácticas</t>
  </si>
  <si>
    <t>[57,8 - 73,2]</t>
  </si>
  <si>
    <t>[69,7 - 77,7]</t>
  </si>
  <si>
    <t>[51,2 - 69,5]</t>
  </si>
  <si>
    <t>[60,7 - 80,1]</t>
  </si>
  <si>
    <t>[56,6 - 69,3]</t>
  </si>
  <si>
    <t>[66,3 - 72,1]</t>
  </si>
  <si>
    <t>Idiomas</t>
  </si>
  <si>
    <t>[1,1 - 7,8]</t>
  </si>
  <si>
    <t>[7,4 - 12,9]</t>
  </si>
  <si>
    <t>[6,5 - 18,9]</t>
  </si>
  <si>
    <t>[4,4 - 17,8]</t>
  </si>
  <si>
    <t>[5,5 - 13,1]</t>
  </si>
  <si>
    <t>[7,4 - 10,9]</t>
  </si>
  <si>
    <t>Informática</t>
  </si>
  <si>
    <t>[2,4 - 6,1]</t>
  </si>
  <si>
    <t>[0,0 - 6,4]</t>
  </si>
  <si>
    <t>[5,0 - 12,3]</t>
  </si>
  <si>
    <t>[2,9 - 5,4]</t>
  </si>
  <si>
    <t>[32,7 - 48,7]</t>
  </si>
  <si>
    <t>[23,6 - 31,7]</t>
  </si>
  <si>
    <t>[26,0 - 43,8]</t>
  </si>
  <si>
    <t>[25,0 - 45,3]</t>
  </si>
  <si>
    <t>[28,3 - 40,8]</t>
  </si>
  <si>
    <t>[29,2 - 35,0]</t>
  </si>
  <si>
    <t>P30. ¿Crees que debes ahora ampliar tu formación con otros estudios?</t>
  </si>
  <si>
    <t>[75,2 - 86,5]</t>
  </si>
  <si>
    <t>[74,2 - 81,1]</t>
  </si>
  <si>
    <t>[62,0 - 76,8]</t>
  </si>
  <si>
    <t>[71,6 - 86,7]</t>
  </si>
  <si>
    <t>[68,9 - 79,4]</t>
  </si>
  <si>
    <t>[74,8 - 79,5]</t>
  </si>
  <si>
    <t>[13,5 - 24,8]</t>
  </si>
  <si>
    <t>[18,9 - 25,8]</t>
  </si>
  <si>
    <t>[13,3 - 28,4 ]</t>
  </si>
  <si>
    <t>[20,6 - 31,1]</t>
  </si>
  <si>
    <t>[20,5 - 25,2]</t>
  </si>
  <si>
    <t>Máster</t>
  </si>
  <si>
    <t>[24,0 - 38,7]</t>
  </si>
  <si>
    <t>[27,1 - 35,9]</t>
  </si>
  <si>
    <t>[15,5 - 31,9]</t>
  </si>
  <si>
    <t>[28,5 - 48,7]</t>
  </si>
  <si>
    <t>[28,3 - 41,5]</t>
  </si>
  <si>
    <t>[29,2 - 35,2]</t>
  </si>
  <si>
    <t>[1,2 - 4,3]</t>
  </si>
  <si>
    <t>[0,0 - 4,5]</t>
  </si>
  <si>
    <t>[0,8 - 2,5]</t>
  </si>
  <si>
    <t>[0,0 - 2,3]</t>
  </si>
  <si>
    <t>[6,4 - 11,8]</t>
  </si>
  <si>
    <t>[3,1 - 13,9]</t>
  </si>
  <si>
    <t>[4,2 - 16,9]</t>
  </si>
  <si>
    <t>[2,3 - 8,6]</t>
  </si>
  <si>
    <t>[5,3 - 8,5]</t>
  </si>
  <si>
    <t>Cursos</t>
  </si>
  <si>
    <t>[34,5 - 50,2]</t>
  </si>
  <si>
    <t>[21,4 - 29,6]</t>
  </si>
  <si>
    <t>[14,0 - 30,0]</t>
  </si>
  <si>
    <t>[5,5 - 19,1]</t>
  </si>
  <si>
    <t>[21,9 - 34,3]</t>
  </si>
  <si>
    <t>[25,4 - 31,2]</t>
  </si>
  <si>
    <t>Otra carrera</t>
  </si>
  <si>
    <t>[9,5 - 21,0]</t>
  </si>
  <si>
    <t>[30,1 - 39,0]</t>
  </si>
  <si>
    <t>[18,5 - 35,7]</t>
  </si>
  <si>
    <t>[20,4 - 39,3]</t>
  </si>
  <si>
    <t>[27,7 - 40,8]</t>
  </si>
  <si>
    <t>[27,2 - 33,1]</t>
  </si>
  <si>
    <t>[12,4 - 24,8]</t>
  </si>
  <si>
    <t>[6,7 - 12,1]</t>
  </si>
  <si>
    <t>[6,8 - 21,2]</t>
  </si>
  <si>
    <t>[3,9 - 11,2]</t>
  </si>
  <si>
    <t>[9,7 - 13,7]</t>
  </si>
  <si>
    <t>P32. Aparte de los estudios universitarios que has terminado, ¿has iniciado otros estudios?</t>
  </si>
  <si>
    <t>[50,1 - 64,2]</t>
  </si>
  <si>
    <t>[70,0 - 77,3]</t>
  </si>
  <si>
    <t>[66,2 - 77,0]</t>
  </si>
  <si>
    <t>[67,9 - 73,0]</t>
  </si>
  <si>
    <t>[35,8 - 49,9]</t>
  </si>
  <si>
    <t>[22,7 - 30,0]</t>
  </si>
  <si>
    <t>[19,9 - 34,2]</t>
  </si>
  <si>
    <t>[13,3 - 28,4]</t>
  </si>
  <si>
    <t>[23,0 - 33,8]</t>
  </si>
  <si>
    <t>[27,0 - 32,1]</t>
  </si>
  <si>
    <t>P33. ¿Qué otros estudios has iniciado?</t>
  </si>
  <si>
    <t>[0,1 - 7,1]</t>
  </si>
  <si>
    <t>[17,7 - 25,7]</t>
  </si>
  <si>
    <t>[7,9 - 21,2]</t>
  </si>
  <si>
    <t>[2,9 - 14,6]</t>
  </si>
  <si>
    <t>[11,1 - 21,5]</t>
  </si>
  <si>
    <t>[14,2 - 19,2]</t>
  </si>
  <si>
    <t>Máster Oficial</t>
  </si>
  <si>
    <t>[13,7 - 29,2]</t>
  </si>
  <si>
    <t>[9,8 - 16,4]</t>
  </si>
  <si>
    <t>[16,1 - 32,3]</t>
  </si>
  <si>
    <t>[24,0 - 37,0]</t>
  </si>
  <si>
    <t>[17,0 - 22,2]</t>
  </si>
  <si>
    <t>Máster no oficial</t>
  </si>
  <si>
    <t>[0,0 - 5,3]</t>
  </si>
  <si>
    <t>[0,6 - 3,2]</t>
  </si>
  <si>
    <t>[0,0 - 6,6]</t>
  </si>
  <si>
    <t>[2,4 - 8,9]</t>
  </si>
  <si>
    <t>[1,7 - 3,9]</t>
  </si>
  <si>
    <t>[5,4 - 10,6]</t>
  </si>
  <si>
    <t>[2,9 - 13,2]</t>
  </si>
  <si>
    <t>[1,7 - 12,3]</t>
  </si>
  <si>
    <t>[4,6 - 12,4]</t>
  </si>
  <si>
    <t>[5,6 - 9,1]</t>
  </si>
  <si>
    <t>[0,0 - 3,2]</t>
  </si>
  <si>
    <t>[0,2 - 1,4]</t>
  </si>
  <si>
    <t>Específicos para mi trabajo que ofrece mi empresa</t>
  </si>
  <si>
    <t>[23,3 - 41,0]</t>
  </si>
  <si>
    <t>[13,9 - 21,2]</t>
  </si>
  <si>
    <t>[9,2 - 23,1]</t>
  </si>
  <si>
    <t>[19,4 - 31,7]</t>
  </si>
  <si>
    <t>[18,1 - 23,6]</t>
  </si>
  <si>
    <t>Doctorado</t>
  </si>
  <si>
    <t>[0,7 - 8,8]</t>
  </si>
  <si>
    <t>[6,6 - 19,2]</t>
  </si>
  <si>
    <t>[0,6 - 9,9]</t>
  </si>
  <si>
    <t>[0,1 - 4,2]</t>
  </si>
  <si>
    <t>[1,7 - 3,7]</t>
  </si>
  <si>
    <t>Oposiciones</t>
  </si>
  <si>
    <t>[4,9 - 16,6]</t>
  </si>
  <si>
    <t>[20,4 - 28,8]</t>
  </si>
  <si>
    <t>[22,0 - 41,2]</t>
  </si>
  <si>
    <t>[15,0 - 20,0]</t>
  </si>
  <si>
    <t>[12,7 - 27,8]</t>
  </si>
  <si>
    <t>[8,1 - 14,2]</t>
  </si>
  <si>
    <t>[1,8 - 11,1]</t>
  </si>
  <si>
    <t>[5,7 - 14,1]</t>
  </si>
  <si>
    <t>[9,5 - 13,8]</t>
  </si>
  <si>
    <t>P34. ¿Tienes planes para reforzar tu formación con algún máster u otro tipo de estudios?</t>
  </si>
  <si>
    <t>[44,5 - 58,9]</t>
  </si>
  <si>
    <t>[44,9 - 53,2]</t>
  </si>
  <si>
    <t>[33,2 - 49,1]</t>
  </si>
  <si>
    <t>[40,7 - 59,3]</t>
  </si>
  <si>
    <t>[36,2 - 48,0]</t>
  </si>
  <si>
    <t>[44,9 - 50,6]</t>
  </si>
  <si>
    <t>[41,1 - 55,5]</t>
  </si>
  <si>
    <t>[46,8 - 55,1]</t>
  </si>
  <si>
    <t>[50,9 - 66,8]</t>
  </si>
  <si>
    <t>[52,0 - 63,8]</t>
  </si>
  <si>
    <t>[49,4 - 55,1]</t>
  </si>
  <si>
    <t>P35. ¿Conoces la oferta de másteres oficiales de alguna universidad?</t>
  </si>
  <si>
    <t>[22,1 - 35,0]</t>
  </si>
  <si>
    <t>[19,8 - 26,8]</t>
  </si>
  <si>
    <t>[21,0 - 35,5]</t>
  </si>
  <si>
    <t>[24,6 - 42,1]</t>
  </si>
  <si>
    <t>[20,2 - 30,6]</t>
  </si>
  <si>
    <t>[23,1 - 28,0]</t>
  </si>
  <si>
    <t>[65,0 - 77,9]</t>
  </si>
  <si>
    <t>[73,2 - 80,2]</t>
  </si>
  <si>
    <t>[64,5 - 79,0]</t>
  </si>
  <si>
    <t>[57,9 - 75,4]</t>
  </si>
  <si>
    <t>[69,4 - 79,8]</t>
  </si>
  <si>
    <t>[72,0 - 76,9]</t>
  </si>
  <si>
    <t>P36. ¿Se trata de la misma universidad dónde cursaste tus estudios universitarios o es otra distinta?</t>
  </si>
  <si>
    <t>[34,2 - 61,0]</t>
  </si>
  <si>
    <t>[57,5 - 73,8]</t>
  </si>
  <si>
    <t>[43,2 - 73,5]</t>
  </si>
  <si>
    <t>[51,4 - 81,9]</t>
  </si>
  <si>
    <t>[65,8 - 86,2]</t>
  </si>
  <si>
    <t>[58,4 - 68,9]</t>
  </si>
  <si>
    <t>[39,0 - 65,8]</t>
  </si>
  <si>
    <t>[26,2 - 42,5]</t>
  </si>
  <si>
    <t>[26,5 - 56,8]</t>
  </si>
  <si>
    <t>[18,1 - 48,6]</t>
  </si>
  <si>
    <t>[13,8 - 34,2]</t>
  </si>
  <si>
    <t>[31,1 - 41,6]</t>
  </si>
  <si>
    <t>P37. De 1 a 5, ¿en qué medida la oferta formativa que has encontrado hasta ahora responde a lo que tú necesitas?</t>
  </si>
  <si>
    <t>Ahora en el corto/medio plazo</t>
  </si>
  <si>
    <t>[3,3 - 3,9]</t>
  </si>
  <si>
    <t>[3,4 - 4,0]</t>
  </si>
  <si>
    <t>[3,0 - 3,6]</t>
  </si>
  <si>
    <t>[3,0 - 3,5]</t>
  </si>
  <si>
    <t>A largo plazo</t>
  </si>
  <si>
    <t>[3,6 - 4,1]</t>
  </si>
  <si>
    <t>[3,3 - 3,8]</t>
  </si>
  <si>
    <t>[3,5 - 3,7]</t>
  </si>
  <si>
    <t>Másters</t>
  </si>
  <si>
    <t>[3,7 - 4,1]</t>
  </si>
  <si>
    <t>[3,6 - 4,2]</t>
  </si>
  <si>
    <t>[3,2 - 3,7]</t>
  </si>
  <si>
    <t>Foros de titulados</t>
  </si>
  <si>
    <t>[3,0 - 3,2]</t>
  </si>
  <si>
    <t>Vínculos o espacios de relación con empresas</t>
  </si>
  <si>
    <t>[4,0 - 4,4]</t>
  </si>
  <si>
    <t>[3,8 - 4,2]</t>
  </si>
  <si>
    <t>[4,1 - 4,4]</t>
  </si>
  <si>
    <t>Asesoramiento profesional</t>
  </si>
  <si>
    <t>[4,3 - 4,5]</t>
  </si>
  <si>
    <t>[4,0 - 4,5]</t>
  </si>
  <si>
    <t>[4,3 - 4,4]</t>
  </si>
  <si>
    <t>Formación concreta y específica</t>
  </si>
  <si>
    <t>[1,9 - 2,4]</t>
  </si>
  <si>
    <t>[2,2 - 2,4]</t>
  </si>
  <si>
    <t>[1,8 - 2,2]</t>
  </si>
  <si>
    <t>[1,7 - 2,1]</t>
  </si>
  <si>
    <t>[2,1 - 2,2]</t>
  </si>
  <si>
    <t>Otro tipo de formación continua</t>
  </si>
  <si>
    <t>[1,6 - 2,0]</t>
  </si>
  <si>
    <t>[1,9 - 2,2]</t>
  </si>
  <si>
    <t>[1,4 - 1,7]</t>
  </si>
  <si>
    <t>[1,5 - 1,9]</t>
  </si>
  <si>
    <t>[1,5 - 1,8]</t>
  </si>
  <si>
    <t>[1,8 - 1,9]</t>
  </si>
  <si>
    <t>Capacidad para escribir y hablar en idiomas extranjeros.</t>
  </si>
  <si>
    <t>Domino de tu área o disciplina.</t>
  </si>
  <si>
    <t>Conocimientos de otras áreas o disciplinas.</t>
  </si>
  <si>
    <t>Capacidad para detectar nuevas oportunidades.</t>
  </si>
  <si>
    <t>Capacidad para utilizar herramientas informáticas.</t>
  </si>
  <si>
    <t>Capacidad para encontrar nuevas ideas y soluciones.</t>
  </si>
  <si>
    <t>Capacidad para movilizar las capacidades de otros.</t>
  </si>
  <si>
    <t>Pensamiento analítico.</t>
  </si>
  <si>
    <t>Capacidad para usar el tiempo de forma efectiva.</t>
  </si>
  <si>
    <t>Capacidad para presentar en público productos, ideas o informes.</t>
  </si>
  <si>
    <t>Capacidad de negociar de forma eficaz.</t>
  </si>
  <si>
    <t>Predisposición para cuestionar ideas propias o ajenas.</t>
  </si>
  <si>
    <t>Capacidad para adquirir con rapidez nuevos conocimientos.</t>
  </si>
  <si>
    <t>Capacidad para hacerte entender.</t>
  </si>
  <si>
    <t>Capacidad para redactar informes o documentos.</t>
  </si>
  <si>
    <t>Capacidad para hacer valer tu autoridad.</t>
  </si>
  <si>
    <t>Capacidad para trabajar en equipo.</t>
  </si>
  <si>
    <t>Capacidad para rendir bajo presión.</t>
  </si>
  <si>
    <t>Capacidad para coordinar actividades.</t>
  </si>
  <si>
    <t>P11. Valoración de los métodos de enseñanza para lograr aprobar.</t>
  </si>
  <si>
    <t>Estudio</t>
  </si>
  <si>
    <t>Total entrevistados</t>
  </si>
  <si>
    <t>%</t>
  </si>
  <si>
    <t>Arquitectura Técnica</t>
  </si>
  <si>
    <t>Dip. Biblioteconomía y Documentación</t>
  </si>
  <si>
    <t>Dip. Ciencias Empresariales</t>
  </si>
  <si>
    <t>Dip. Educación Social</t>
  </si>
  <si>
    <t>Dip. Enfermería</t>
  </si>
  <si>
    <t>Dip. Estadística</t>
  </si>
  <si>
    <t>Dip. Fisioterapia</t>
  </si>
  <si>
    <t>Dip. Gestión y Administración Pública</t>
  </si>
  <si>
    <t>Dip. Podología</t>
  </si>
  <si>
    <t>Dip. Relaciones Laborales</t>
  </si>
  <si>
    <t>Dip. Terapia Ocupacional</t>
  </si>
  <si>
    <t>Dip. Trabajo Social</t>
  </si>
  <si>
    <t>Dip. Turismo</t>
  </si>
  <si>
    <t>Ing. Agrónomo</t>
  </si>
  <si>
    <t>Ing. Electrónica</t>
  </si>
  <si>
    <t>Ing. Industrial</t>
  </si>
  <si>
    <t>Ing. Informática</t>
  </si>
  <si>
    <t>Ing. Materiales</t>
  </si>
  <si>
    <t>Ing. Organización Industrial</t>
  </si>
  <si>
    <t>Ing. Químico</t>
  </si>
  <si>
    <t>Ing. Téc. Agrícola, Esp. en Explotaciones Agropecuarias</t>
  </si>
  <si>
    <t>Ing. Téc. Agrícola, Esp. en Hortofruticultura y Jardinería</t>
  </si>
  <si>
    <t>Ing. Téc. Agrícola, Esp. en Industrias Agrarias y Alimentarias</t>
  </si>
  <si>
    <t>Ing. Téc. Diseño Industrial</t>
  </si>
  <si>
    <t>Ing. Téc. Forestal, Esp. en Explotaciones Forestales</t>
  </si>
  <si>
    <t>Ing. Téc. Industrial, Esp. en Electricidad</t>
  </si>
  <si>
    <t>Ing. Téc. Industrial, Esp. en Electrónica Industrial</t>
  </si>
  <si>
    <t>Ing. Téc. Industrial, Esp. en Mecánica</t>
  </si>
  <si>
    <t>Ing. Téc. Informática de Gestión</t>
  </si>
  <si>
    <t>Ing. Téc. Informática de Sistemas</t>
  </si>
  <si>
    <t>Ing. Téc. Obras Públicas, Esp. en Construcciones Civiles</t>
  </si>
  <si>
    <t>Ing. Téc. Obras Públicas, Esp. en Hidrología</t>
  </si>
  <si>
    <t>Ing. Téc. Telecomunicación, Esp. en Telemática</t>
  </si>
  <si>
    <t>Ing. Téc. Telecomunicaciones, Esp. en Sonido e Imagen</t>
  </si>
  <si>
    <t>Ing. Téc. Topografía</t>
  </si>
  <si>
    <t>Lic. Administración y Dirección de Empresas</t>
  </si>
  <si>
    <t>Lic. Antropología Social y Cultural</t>
  </si>
  <si>
    <t>Lic. Biología</t>
  </si>
  <si>
    <t>Lic. Bioquímica</t>
  </si>
  <si>
    <t>Lic. Ciencias Actuariales y Financieras</t>
  </si>
  <si>
    <t>Lic. Ciencias Ambientales</t>
  </si>
  <si>
    <t>Lic. Ciencias de la Actividad Física y del Deporte</t>
  </si>
  <si>
    <t>Lic. Ciencias y Técnicas Estadísticas</t>
  </si>
  <si>
    <t>Lic. Comunicación Audiovisual</t>
  </si>
  <si>
    <t>Lic. Derecho</t>
  </si>
  <si>
    <t>Lic. Documentación</t>
  </si>
  <si>
    <t>Lic. Economía</t>
  </si>
  <si>
    <t>Lic. Enología</t>
  </si>
  <si>
    <t>Lic. Filología Clásica</t>
  </si>
  <si>
    <t>Lic. Filología Hispánica</t>
  </si>
  <si>
    <t>Lic. Filología Inglesa</t>
  </si>
  <si>
    <t>Lic. Filología Portuguesa</t>
  </si>
  <si>
    <t>Lic. Física</t>
  </si>
  <si>
    <t>Lic. Geografía</t>
  </si>
  <si>
    <t>Lic. Historia</t>
  </si>
  <si>
    <t>Lic. Historia del Arte</t>
  </si>
  <si>
    <t>Lic. Humanidades</t>
  </si>
  <si>
    <t>Lic. Investigación y Técnicas de Mercado</t>
  </si>
  <si>
    <t>Lic. Matemáticas</t>
  </si>
  <si>
    <t>Lic. Medicina</t>
  </si>
  <si>
    <t>Lic. Psicopedagogía</t>
  </si>
  <si>
    <t>Lic. Química</t>
  </si>
  <si>
    <t>Lic. Tecnología de los Alimentos</t>
  </si>
  <si>
    <t>Lic. Teoría de la Literatura y Literatura Comparada</t>
  </si>
  <si>
    <t>Lic. Veterinaria</t>
  </si>
  <si>
    <t>Maestro, Esp. en Audición y Lenguaje</t>
  </si>
  <si>
    <t>Maestro, Esp. en Educación Primaria</t>
  </si>
  <si>
    <t>Maestro, Esp. en Educación Especial</t>
  </si>
  <si>
    <t>Maestro, Esp. en Educación Física</t>
  </si>
  <si>
    <t>Maestro, Esp. en Educación Infantil</t>
  </si>
  <si>
    <t>Maestro, Esp. en Educación Musical</t>
  </si>
  <si>
    <t>Maestro, Esp. en Lenguas Extranjeras</t>
  </si>
  <si>
    <t>Primera
Elección</t>
  </si>
  <si>
    <t>Mejores
 calificaciones</t>
  </si>
  <si>
    <t>Más o menos 
igual al resto</t>
  </si>
  <si>
    <t>Algo peores o peores,
 me costó sacar la carrera</t>
  </si>
  <si>
    <t>Calificaciones</t>
  </si>
  <si>
    <t>P14. Valoración media (con valores de 0 a 10) de la satisfacción con las prácticas realizadas.</t>
  </si>
  <si>
    <t>P16. Valoración media (con valores de 0 a 10) de las prácticas como medida para encontrar trabajo.</t>
  </si>
  <si>
    <t>P20. ¿Cuánto tiempo (en meses) llevabas buscando este trabajo?</t>
  </si>
  <si>
    <t>P21. ¿En qué medida tu trabajo actual requiere más conocimientos y habilidades de los que tú aprendiste en tus estudios en la Universidad? (Valoración media de 1 a 5)</t>
  </si>
  <si>
    <t>P26. Tus estudios universitarios, ¿hasta qué punto crees que han sido adeduados para…
(Valoración de 1 a 5)</t>
  </si>
  <si>
    <t>P29. ¿Qué necesidades de formación consideras que deberían haber sido cubiertas? (Se permite respuesta múltiple)</t>
  </si>
  <si>
    <t>P31. ¿Con qué estudios crees que debes ampliar tu formación? (Se permite respuesta múltiple)</t>
  </si>
  <si>
    <t>Nº DE PREGUNTA</t>
  </si>
  <si>
    <t>DESCRIPCIÓN</t>
  </si>
  <si>
    <t>ÍNDICE</t>
  </si>
  <si>
    <t>P1</t>
  </si>
  <si>
    <t>P2</t>
  </si>
  <si>
    <t>P3</t>
  </si>
  <si>
    <t>Sexo</t>
  </si>
  <si>
    <t>Edad</t>
  </si>
  <si>
    <t>Centro de estudios</t>
  </si>
  <si>
    <t>P4</t>
  </si>
  <si>
    <t>Entrevistados por titulación</t>
  </si>
  <si>
    <t>P6</t>
  </si>
  <si>
    <t>P7</t>
  </si>
  <si>
    <t>P6 y P7</t>
  </si>
  <si>
    <t>Distribución de la respuesta según el sexo.</t>
  </si>
  <si>
    <t>Distribución de la respuesta según el tramo de edad.</t>
  </si>
  <si>
    <t>Distribución de la respuesta según el campus universitario donde cursó los estudios.</t>
  </si>
  <si>
    <t>Distribución de la respuesta según la titulación cursada.</t>
  </si>
  <si>
    <t>Distribución de la respuesta según el centro de pertenencia.</t>
  </si>
  <si>
    <t>Distribución de la respuesta a la pregunta "P7.- Calificaciones obtenidas en comparación con tus compañeros" según si la titulación elegida es como primera opción en la preinscripción.</t>
  </si>
  <si>
    <t>P8</t>
  </si>
  <si>
    <t>P7 y P8</t>
  </si>
  <si>
    <t>P9</t>
  </si>
  <si>
    <t>P10</t>
  </si>
  <si>
    <t>P11_Uex</t>
  </si>
  <si>
    <t>P11_Ramas</t>
  </si>
  <si>
    <t>P12</t>
  </si>
  <si>
    <t>P13</t>
  </si>
  <si>
    <t>P14</t>
  </si>
  <si>
    <t>P15</t>
  </si>
  <si>
    <t>P16</t>
  </si>
  <si>
    <t>P17</t>
  </si>
  <si>
    <t>P12 y 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</si>
  <si>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</si>
  <si>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</si>
  <si>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</si>
  <si>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</si>
  <si>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</si>
  <si>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</si>
  <si>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</si>
  <si>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</si>
  <si>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</si>
  <si>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</si>
  <si>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</si>
  <si>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</si>
  <si>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</si>
  <si>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</si>
  <si>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</si>
  <si>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</si>
  <si>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</si>
  <si>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</si>
  <si>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</si>
  <si>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</si>
  <si>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</si>
  <si>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</si>
  <si>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Distribución de la respuesta a la pregunta "P17. ¿Estás trabajando actualmente?" según si el estudiante ha realizado prácticas en empresas o instituciones durante sus estudios.</t>
  </si>
  <si>
    <t xml:space="preserve">P24. ¿Cuál es tu sueldo mensual en tu empleo actual? </t>
  </si>
  <si>
    <t>P26. Tus estudios universitarios, ¿hasta qué punto crees que han sido adeduados para… (Valoración de 1 a 5)</t>
  </si>
  <si>
    <t>P7. Comparando tus notas (calificaciones) con las de tus compañeros, eran…</t>
  </si>
  <si>
    <t>P11. Valora de 1 (nada) a 5 (mucho) qué importancia tenían en tu carrera los siguientes métodos de enseñanza para lograr aprobar…</t>
  </si>
  <si>
    <t>P13. Duración media (en meses) de las prácticas realizadas en empresas o instituciones durante sus estudios.</t>
  </si>
  <si>
    <t>P38. De 1 a 5, ¿qué te interesaría que te ofreciera la universidad?</t>
  </si>
  <si>
    <t>Respuestas ordenadas de mayor a menor porcentaje para la pregunta: "P39. ¿Qué competencias sobre todo crees que debes reforzar para tener mejores oportunidades de empleo o promocionarte profesionalmente?" (Se permite respuesta múltiple).</t>
  </si>
  <si>
    <t>P39. ¿Qué competencias sobre todo crees que debes reforzar para tener mejores oportunidades de empleo o promocionarte profesionalmente?
 (Se permite respuesta múltiple)</t>
  </si>
  <si>
    <t>Distribución de la respuesta a la pregunta "P7.- Calificaciones obtenidas en comparación con tus compañeros" según si el estudiante ha disfrutado de beca Erasmus, Sócrates o similar.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</si>
</sst>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5" x14ac:knownFonts="1"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7"/>
      <color theme="1"/>
      <name val="Arial Narrow"/>
      <family val="2"/>
    </font>
    <font>
      <b/>
      <sz val="7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11"/>
      <name val="Calibri"/>
      <family val="2"/>
      <scheme val="minor"/>
    </font>
    <font>
      <sz val="10"/>
      <name val="Arial Narrow"/>
      <family val="2"/>
    </font>
    <font>
      <sz val="10"/>
      <color theme="0"/>
      <name val="Arial Narrow"/>
      <family val="2"/>
    </font>
    <font>
      <u/>
      <sz val="11"/>
      <color theme="10"/>
      <name val="Calibri"/>
      <family val="2"/>
    </font>
    <font>
      <b/>
      <u/>
      <sz val="14"/>
      <color theme="3"/>
      <name val="Arial Narrow"/>
      <family val="2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 Narrow"/>
      <family val="2"/>
    </font>
    <font>
      <b/>
      <sz val="12"/>
      <color theme="0"/>
      <name val="Arial Narrow"/>
      <family val="2"/>
    </font>
    <font>
      <b/>
      <u/>
      <sz val="12"/>
      <color rgb="FF0070C0"/>
      <name val="Arial Narrow"/>
      <family val="2"/>
    </font>
    <font>
      <sz val="11"/>
      <color rgb="FF002060"/>
      <name val="Calibri"/>
      <family val="2"/>
      <scheme val="minor"/>
    </font>
    <font>
      <sz val="11"/>
      <color rgb="FF0070C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5D9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7EAE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20" applyNumberFormat="0" applyFill="0" applyAlignment="0" applyProtection="0"/>
    <xf numFmtId="0" fontId="10" fillId="0" borderId="21" applyNumberFormat="0" applyFill="0" applyAlignment="0" applyProtection="0"/>
    <xf numFmtId="0" fontId="11" fillId="0" borderId="22" applyNumberFormat="0" applyFill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23" applyNumberFormat="0" applyAlignment="0" applyProtection="0"/>
    <xf numFmtId="0" fontId="16" fillId="10" borderId="24" applyNumberFormat="0" applyAlignment="0" applyProtection="0"/>
    <xf numFmtId="0" fontId="17" fillId="10" borderId="23" applyNumberFormat="0" applyAlignment="0" applyProtection="0"/>
    <xf numFmtId="0" fontId="18" fillId="0" borderId="25" applyNumberFormat="0" applyFill="0" applyAlignment="0" applyProtection="0"/>
    <xf numFmtId="0" fontId="6" fillId="11" borderId="26" applyNumberFormat="0" applyAlignment="0" applyProtection="0"/>
    <xf numFmtId="0" fontId="19" fillId="0" borderId="0" applyNumberFormat="0" applyFill="0" applyBorder="0" applyAlignment="0" applyProtection="0"/>
    <xf numFmtId="0" fontId="7" fillId="12" borderId="27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28" applyNumberFormat="0" applyFill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21" fillId="36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225">
    <xf numFmtId="0" fontId="0" fillId="0" borderId="0" xfId="0"/>
    <xf numFmtId="0" fontId="3" fillId="0" borderId="0" xfId="0" applyFont="1" applyBorder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3" fillId="0" borderId="0" xfId="0" applyNumberFormat="1" applyFont="1" applyBorder="1"/>
    <xf numFmtId="0" fontId="0" fillId="0" borderId="0" xfId="0" applyBorder="1"/>
    <xf numFmtId="0" fontId="2" fillId="0" borderId="0" xfId="0" applyFont="1" applyFill="1" applyBorder="1" applyAlignment="1">
      <alignment wrapText="1"/>
    </xf>
    <xf numFmtId="0" fontId="24" fillId="0" borderId="0" xfId="0" applyFont="1" applyAlignment="1">
      <alignment horizontal="center" vertical="center" wrapText="1"/>
    </xf>
    <xf numFmtId="164" fontId="27" fillId="0" borderId="13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2" fillId="0" borderId="0" xfId="0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6" fillId="0" borderId="9" xfId="0" applyNumberFormat="1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4" fontId="0" fillId="0" borderId="0" xfId="0" applyNumberFormat="1" applyFill="1" applyBorder="1"/>
    <xf numFmtId="0" fontId="5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164" fontId="28" fillId="0" borderId="33" xfId="0" applyNumberFormat="1" applyFont="1" applyBorder="1" applyAlignment="1">
      <alignment horizontal="center" vertical="center" wrapText="1"/>
    </xf>
    <xf numFmtId="164" fontId="26" fillId="0" borderId="11" xfId="0" applyNumberFormat="1" applyFont="1" applyBorder="1" applyAlignment="1">
      <alignment horizontal="center" vertical="center" wrapText="1"/>
    </xf>
    <xf numFmtId="0" fontId="29" fillId="38" borderId="34" xfId="0" applyFont="1" applyFill="1" applyBorder="1" applyAlignment="1">
      <alignment horizontal="center" vertical="center" wrapText="1"/>
    </xf>
    <xf numFmtId="0" fontId="27" fillId="39" borderId="14" xfId="0" applyFont="1" applyFill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164" fontId="29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64" fontId="27" fillId="0" borderId="1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3" fontId="2" fillId="45" borderId="4" xfId="0" applyNumberFormat="1" applyFont="1" applyFill="1" applyBorder="1" applyAlignment="1">
      <alignment horizontal="center" vertical="center" wrapText="1"/>
    </xf>
    <xf numFmtId="0" fontId="2" fillId="45" borderId="4" xfId="0" applyFont="1" applyFill="1" applyBorder="1" applyAlignment="1">
      <alignment horizontal="center" vertical="center" wrapText="1"/>
    </xf>
    <xf numFmtId="0" fontId="34" fillId="0" borderId="0" xfId="42" applyFont="1" applyAlignment="1" applyProtection="1">
      <alignment horizontal="center" vertical="center"/>
    </xf>
    <xf numFmtId="0" fontId="2" fillId="45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45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44" borderId="3" xfId="0" applyFont="1" applyFill="1" applyBorder="1" applyAlignment="1">
      <alignment horizontal="center" vertical="center"/>
    </xf>
    <xf numFmtId="3" fontId="2" fillId="44" borderId="4" xfId="0" applyNumberFormat="1" applyFont="1" applyFill="1" applyBorder="1" applyAlignment="1">
      <alignment horizontal="center" vertical="center"/>
    </xf>
    <xf numFmtId="0" fontId="2" fillId="44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2" fillId="45" borderId="19" xfId="0" applyFont="1" applyFill="1" applyBorder="1" applyAlignment="1">
      <alignment horizontal="left" vertical="center"/>
    </xf>
    <xf numFmtId="0" fontId="2" fillId="45" borderId="1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7" fillId="37" borderId="15" xfId="0" applyFont="1" applyFill="1" applyBorder="1" applyAlignment="1">
      <alignment horizontal="center" vertical="center" wrapText="1"/>
    </xf>
    <xf numFmtId="0" fontId="27" fillId="37" borderId="29" xfId="0" applyFont="1" applyFill="1" applyBorder="1" applyAlignment="1">
      <alignment horizontal="center" vertical="center" wrapText="1"/>
    </xf>
    <xf numFmtId="0" fontId="27" fillId="40" borderId="29" xfId="0" applyFont="1" applyFill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center" vertical="center"/>
    </xf>
    <xf numFmtId="164" fontId="28" fillId="0" borderId="18" xfId="0" applyNumberFormat="1" applyFont="1" applyBorder="1" applyAlignment="1">
      <alignment horizontal="center" vertical="center"/>
    </xf>
    <xf numFmtId="0" fontId="29" fillId="38" borderId="14" xfId="0" applyFont="1" applyFill="1" applyBorder="1" applyAlignment="1">
      <alignment horizontal="center" vertical="center"/>
    </xf>
    <xf numFmtId="0" fontId="27" fillId="39" borderId="14" xfId="0" applyFont="1" applyFill="1" applyBorder="1" applyAlignment="1">
      <alignment horizontal="center" vertical="center"/>
    </xf>
    <xf numFmtId="164" fontId="29" fillId="0" borderId="13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164" fontId="28" fillId="0" borderId="11" xfId="0" applyNumberFormat="1" applyFont="1" applyBorder="1" applyAlignment="1">
      <alignment horizontal="center" vertical="center"/>
    </xf>
    <xf numFmtId="164" fontId="28" fillId="0" borderId="17" xfId="0" applyNumberFormat="1" applyFont="1" applyBorder="1" applyAlignment="1">
      <alignment horizontal="center" vertical="center"/>
    </xf>
    <xf numFmtId="164" fontId="26" fillId="0" borderId="17" xfId="0" applyNumberFormat="1" applyFont="1" applyBorder="1" applyAlignment="1">
      <alignment horizontal="center" vertical="center"/>
    </xf>
    <xf numFmtId="164" fontId="26" fillId="0" borderId="18" xfId="0" applyNumberFormat="1" applyFont="1" applyBorder="1" applyAlignment="1">
      <alignment horizontal="center" vertical="center"/>
    </xf>
    <xf numFmtId="164" fontId="28" fillId="0" borderId="11" xfId="0" applyNumberFormat="1" applyFont="1" applyBorder="1" applyAlignment="1">
      <alignment horizontal="center" vertical="center" wrapText="1"/>
    </xf>
    <xf numFmtId="164" fontId="28" fillId="0" borderId="17" xfId="0" applyNumberFormat="1" applyFont="1" applyBorder="1" applyAlignment="1">
      <alignment horizontal="center" vertical="center" wrapText="1"/>
    </xf>
    <xf numFmtId="164" fontId="26" fillId="0" borderId="17" xfId="0" applyNumberFormat="1" applyFont="1" applyBorder="1" applyAlignment="1">
      <alignment horizontal="center" vertical="center" wrapText="1"/>
    </xf>
    <xf numFmtId="0" fontId="29" fillId="38" borderId="14" xfId="0" applyFont="1" applyFill="1" applyBorder="1" applyAlignment="1">
      <alignment horizontal="center" vertical="center" wrapText="1"/>
    </xf>
    <xf numFmtId="0" fontId="27" fillId="39" borderId="19" xfId="0" applyFont="1" applyFill="1" applyBorder="1" applyAlignment="1">
      <alignment horizontal="center" vertical="center" wrapText="1"/>
    </xf>
    <xf numFmtId="164" fontId="28" fillId="0" borderId="13" xfId="0" applyNumberFormat="1" applyFont="1" applyBorder="1" applyAlignment="1">
      <alignment horizontal="center" vertical="center" wrapText="1"/>
    </xf>
    <xf numFmtId="164" fontId="28" fillId="0" borderId="18" xfId="0" applyNumberFormat="1" applyFont="1" applyBorder="1" applyAlignment="1">
      <alignment horizontal="center" vertical="center" wrapText="1"/>
    </xf>
    <xf numFmtId="164" fontId="26" fillId="0" borderId="18" xfId="0" applyNumberFormat="1" applyFont="1" applyBorder="1" applyAlignment="1">
      <alignment horizontal="center" vertical="center" wrapText="1"/>
    </xf>
    <xf numFmtId="0" fontId="29" fillId="38" borderId="14" xfId="0" applyFont="1" applyFill="1" applyBorder="1" applyAlignment="1">
      <alignment horizontal="center" wrapText="1"/>
    </xf>
    <xf numFmtId="0" fontId="27" fillId="39" borderId="19" xfId="0" applyFont="1" applyFill="1" applyBorder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29" fillId="0" borderId="13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164" fontId="26" fillId="0" borderId="10" xfId="0" applyNumberFormat="1" applyFont="1" applyBorder="1" applyAlignment="1">
      <alignment horizontal="center" vertical="center" wrapText="1"/>
    </xf>
    <xf numFmtId="0" fontId="29" fillId="38" borderId="39" xfId="0" applyFont="1" applyFill="1" applyBorder="1" applyAlignment="1">
      <alignment horizontal="center" vertical="center" wrapText="1"/>
    </xf>
    <xf numFmtId="164" fontId="28" fillId="0" borderId="30" xfId="0" applyNumberFormat="1" applyFont="1" applyBorder="1" applyAlignment="1">
      <alignment horizontal="center" vertical="center" wrapText="1"/>
    </xf>
    <xf numFmtId="164" fontId="38" fillId="0" borderId="17" xfId="0" applyNumberFormat="1" applyFont="1" applyBorder="1" applyAlignment="1">
      <alignment horizontal="center" vertical="center" wrapText="1"/>
    </xf>
    <xf numFmtId="0" fontId="29" fillId="38" borderId="19" xfId="0" applyFont="1" applyFill="1" applyBorder="1" applyAlignment="1">
      <alignment horizontal="center" vertical="center" wrapText="1"/>
    </xf>
    <xf numFmtId="164" fontId="28" fillId="0" borderId="30" xfId="0" applyNumberFormat="1" applyFont="1" applyBorder="1" applyAlignment="1">
      <alignment horizontal="center" vertical="center"/>
    </xf>
    <xf numFmtId="164" fontId="38" fillId="0" borderId="17" xfId="0" applyNumberFormat="1" applyFont="1" applyBorder="1" applyAlignment="1">
      <alignment horizontal="center" vertical="center"/>
    </xf>
    <xf numFmtId="0" fontId="29" fillId="38" borderId="19" xfId="0" applyFont="1" applyFill="1" applyBorder="1" applyAlignment="1">
      <alignment horizontal="center" vertical="center"/>
    </xf>
    <xf numFmtId="164" fontId="29" fillId="0" borderId="17" xfId="0" applyNumberFormat="1" applyFont="1" applyBorder="1" applyAlignment="1">
      <alignment horizontal="center" vertical="center"/>
    </xf>
    <xf numFmtId="164" fontId="28" fillId="0" borderId="40" xfId="0" applyNumberFormat="1" applyFont="1" applyBorder="1" applyAlignment="1">
      <alignment horizontal="center" vertical="center"/>
    </xf>
    <xf numFmtId="164" fontId="21" fillId="0" borderId="0" xfId="0" applyNumberFormat="1" applyFont="1"/>
    <xf numFmtId="0" fontId="26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2" fillId="45" borderId="11" xfId="0" applyFont="1" applyFill="1" applyBorder="1" applyAlignment="1">
      <alignment wrapText="1"/>
    </xf>
    <xf numFmtId="0" fontId="2" fillId="45" borderId="14" xfId="0" applyFont="1" applyFill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4" fontId="3" fillId="0" borderId="19" xfId="0" applyNumberFormat="1" applyFont="1" applyBorder="1" applyAlignment="1">
      <alignment horizontal="center" wrapText="1"/>
    </xf>
    <xf numFmtId="0" fontId="2" fillId="45" borderId="17" xfId="0" applyFont="1" applyFill="1" applyBorder="1" applyAlignment="1">
      <alignment horizontal="center" wrapText="1"/>
    </xf>
    <xf numFmtId="164" fontId="2" fillId="45" borderId="19" xfId="0" applyNumberFormat="1" applyFont="1" applyFill="1" applyBorder="1" applyAlignment="1">
      <alignment horizontal="center" wrapText="1"/>
    </xf>
    <xf numFmtId="0" fontId="2" fillId="45" borderId="19" xfId="0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164" fontId="2" fillId="0" borderId="19" xfId="0" applyNumberFormat="1" applyFont="1" applyBorder="1" applyAlignment="1">
      <alignment horizont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45" borderId="11" xfId="0" applyFont="1" applyFill="1" applyBorder="1" applyAlignment="1">
      <alignment vertical="center" wrapText="1"/>
    </xf>
    <xf numFmtId="0" fontId="2" fillId="45" borderId="14" xfId="0" applyFont="1" applyFill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45" borderId="17" xfId="0" applyFont="1" applyFill="1" applyBorder="1" applyAlignment="1">
      <alignment horizontal="center" vertical="center" wrapText="1"/>
    </xf>
    <xf numFmtId="164" fontId="2" fillId="45" borderId="19" xfId="0" applyNumberFormat="1" applyFont="1" applyFill="1" applyBorder="1" applyAlignment="1">
      <alignment horizontal="center" vertical="center" wrapText="1"/>
    </xf>
    <xf numFmtId="0" fontId="2" fillId="45" borderId="19" xfId="0" applyFont="1" applyFill="1" applyBorder="1" applyAlignment="1">
      <alignment horizontal="center" vertical="center" wrapText="1"/>
    </xf>
    <xf numFmtId="164" fontId="26" fillId="0" borderId="33" xfId="0" applyNumberFormat="1" applyFont="1" applyBorder="1" applyAlignment="1">
      <alignment horizontal="center" vertical="center" wrapText="1"/>
    </xf>
    <xf numFmtId="0" fontId="27" fillId="39" borderId="34" xfId="0" applyFont="1" applyFill="1" applyBorder="1" applyAlignment="1">
      <alignment horizontal="center" vertical="center" wrapText="1"/>
    </xf>
    <xf numFmtId="0" fontId="27" fillId="41" borderId="15" xfId="0" applyFont="1" applyFill="1" applyBorder="1" applyAlignment="1">
      <alignment horizontal="center" vertical="center" wrapText="1"/>
    </xf>
    <xf numFmtId="164" fontId="28" fillId="0" borderId="37" xfId="0" applyNumberFormat="1" applyFont="1" applyBorder="1" applyAlignment="1">
      <alignment horizontal="center" vertical="center" wrapText="1"/>
    </xf>
    <xf numFmtId="164" fontId="28" fillId="0" borderId="38" xfId="0" applyNumberFormat="1" applyFont="1" applyBorder="1" applyAlignment="1">
      <alignment horizontal="center" vertical="center" wrapText="1"/>
    </xf>
    <xf numFmtId="0" fontId="26" fillId="41" borderId="15" xfId="0" applyFont="1" applyFill="1" applyBorder="1" applyAlignment="1">
      <alignment horizontal="left" vertical="center" wrapText="1"/>
    </xf>
    <xf numFmtId="0" fontId="40" fillId="41" borderId="15" xfId="0" applyFont="1" applyFill="1" applyBorder="1" applyAlignment="1">
      <alignment horizontal="left" vertical="center" wrapText="1"/>
    </xf>
    <xf numFmtId="1" fontId="2" fillId="0" borderId="1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2" fillId="45" borderId="11" xfId="0" applyFont="1" applyFill="1" applyBorder="1" applyAlignment="1">
      <alignment horizontal="center" wrapText="1"/>
    </xf>
    <xf numFmtId="0" fontId="2" fillId="45" borderId="14" xfId="0" applyFont="1" applyFill="1" applyBorder="1" applyAlignment="1">
      <alignment horizontal="center" wrapText="1"/>
    </xf>
    <xf numFmtId="0" fontId="41" fillId="4" borderId="15" xfId="0" applyFont="1" applyFill="1" applyBorder="1" applyAlignment="1">
      <alignment horizontal="center" vertical="center" wrapText="1"/>
    </xf>
    <xf numFmtId="0" fontId="42" fillId="0" borderId="15" xfId="42" applyFont="1" applyFill="1" applyBorder="1" applyAlignment="1" applyProtection="1">
      <alignment vertical="center" wrapText="1"/>
    </xf>
    <xf numFmtId="1" fontId="2" fillId="45" borderId="4" xfId="0" applyNumberFormat="1" applyFont="1" applyFill="1" applyBorder="1" applyAlignment="1">
      <alignment horizontal="center" vertical="center" wrapText="1"/>
    </xf>
    <xf numFmtId="1" fontId="2" fillId="45" borderId="1" xfId="0" applyNumberFormat="1" applyFont="1" applyFill="1" applyBorder="1" applyAlignment="1">
      <alignment horizontal="center" vertical="center" wrapText="1"/>
    </xf>
    <xf numFmtId="0" fontId="3" fillId="43" borderId="15" xfId="0" applyFont="1" applyFill="1" applyBorder="1" applyAlignment="1">
      <alignment vertical="center"/>
    </xf>
    <xf numFmtId="0" fontId="1" fillId="42" borderId="15" xfId="0" applyFont="1" applyFill="1" applyBorder="1" applyAlignment="1">
      <alignment horizontal="left" vertical="center" wrapText="1"/>
    </xf>
    <xf numFmtId="0" fontId="1" fillId="42" borderId="15" xfId="0" applyFont="1" applyFill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0" fillId="45" borderId="0" xfId="0" applyFill="1"/>
    <xf numFmtId="0" fontId="44" fillId="45" borderId="0" xfId="0" applyFont="1" applyFill="1"/>
    <xf numFmtId="0" fontId="43" fillId="45" borderId="0" xfId="0" applyFont="1" applyFill="1"/>
    <xf numFmtId="0" fontId="3" fillId="0" borderId="15" xfId="0" applyFont="1" applyBorder="1" applyAlignment="1">
      <alignment vertical="center" wrapText="1"/>
    </xf>
    <xf numFmtId="0" fontId="36" fillId="37" borderId="12" xfId="0" applyFont="1" applyFill="1" applyBorder="1" applyAlignment="1">
      <alignment horizontal="center" vertical="center" wrapText="1"/>
    </xf>
    <xf numFmtId="0" fontId="36" fillId="37" borderId="16" xfId="0" applyFont="1" applyFill="1" applyBorder="1" applyAlignment="1">
      <alignment horizontal="center" vertical="center" wrapText="1"/>
    </xf>
    <xf numFmtId="0" fontId="36" fillId="37" borderId="29" xfId="0" applyFont="1" applyFill="1" applyBorder="1" applyAlignment="1">
      <alignment horizontal="center" vertical="center" wrapText="1"/>
    </xf>
    <xf numFmtId="0" fontId="36" fillId="37" borderId="30" xfId="0" applyFont="1" applyFill="1" applyBorder="1" applyAlignment="1">
      <alignment horizontal="center" vertical="center" wrapText="1"/>
    </xf>
    <xf numFmtId="0" fontId="36" fillId="37" borderId="31" xfId="0" applyFont="1" applyFill="1" applyBorder="1" applyAlignment="1">
      <alignment horizontal="center" vertical="center" wrapText="1"/>
    </xf>
    <xf numFmtId="0" fontId="36" fillId="37" borderId="32" xfId="0" applyFont="1" applyFill="1" applyBorder="1" applyAlignment="1">
      <alignment horizontal="center" vertical="center" wrapText="1"/>
    </xf>
    <xf numFmtId="0" fontId="27" fillId="37" borderId="30" xfId="0" applyFont="1" applyFill="1" applyBorder="1" applyAlignment="1">
      <alignment horizontal="center" vertical="center" wrapText="1"/>
    </xf>
    <xf numFmtId="0" fontId="27" fillId="37" borderId="31" xfId="0" applyFont="1" applyFill="1" applyBorder="1" applyAlignment="1">
      <alignment horizontal="center" vertical="center" wrapText="1"/>
    </xf>
    <xf numFmtId="0" fontId="27" fillId="37" borderId="32" xfId="0" applyFont="1" applyFill="1" applyBorder="1" applyAlignment="1">
      <alignment horizontal="center" vertical="center" wrapText="1"/>
    </xf>
    <xf numFmtId="0" fontId="2" fillId="45" borderId="15" xfId="0" applyFont="1" applyFill="1" applyBorder="1" applyAlignment="1">
      <alignment horizontal="center" vertical="center" wrapText="1"/>
    </xf>
    <xf numFmtId="0" fontId="35" fillId="45" borderId="1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wrapText="1"/>
    </xf>
    <xf numFmtId="0" fontId="3" fillId="45" borderId="1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5" borderId="5" xfId="0" applyFont="1" applyFill="1" applyBorder="1" applyAlignment="1">
      <alignment wrapText="1"/>
    </xf>
    <xf numFmtId="0" fontId="3" fillId="45" borderId="7" xfId="0" applyFont="1" applyFill="1" applyBorder="1" applyAlignment="1">
      <alignment wrapText="1"/>
    </xf>
    <xf numFmtId="0" fontId="2" fillId="45" borderId="17" xfId="0" applyFont="1" applyFill="1" applyBorder="1" applyAlignment="1">
      <alignment horizontal="center" vertical="center" wrapText="1"/>
    </xf>
    <xf numFmtId="0" fontId="37" fillId="45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5" borderId="5" xfId="0" applyFont="1" applyFill="1" applyBorder="1" applyAlignment="1">
      <alignment vertical="center" wrapText="1"/>
    </xf>
    <xf numFmtId="0" fontId="2" fillId="45" borderId="7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36" fillId="41" borderId="15" xfId="0" applyFont="1" applyFill="1" applyBorder="1" applyAlignment="1">
      <alignment horizontal="center" vertical="center" wrapText="1"/>
    </xf>
    <xf numFmtId="0" fontId="3" fillId="41" borderId="15" xfId="0" applyFont="1" applyFill="1" applyBorder="1" applyAlignment="1">
      <alignment horizontal="center" vertical="center" wrapText="1"/>
    </xf>
    <xf numFmtId="0" fontId="36" fillId="37" borderId="12" xfId="0" applyFont="1" applyFill="1" applyBorder="1" applyAlignment="1">
      <alignment horizontal="center" vertical="center"/>
    </xf>
    <xf numFmtId="0" fontId="36" fillId="37" borderId="16" xfId="0" applyFont="1" applyFill="1" applyBorder="1" applyAlignment="1">
      <alignment horizontal="center" vertical="center"/>
    </xf>
    <xf numFmtId="0" fontId="36" fillId="37" borderId="29" xfId="0" applyFont="1" applyFill="1" applyBorder="1" applyAlignment="1">
      <alignment horizontal="center" vertical="center"/>
    </xf>
    <xf numFmtId="0" fontId="2" fillId="45" borderId="19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27" fillId="37" borderId="36" xfId="0" applyFont="1" applyFill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27" fillId="37" borderId="30" xfId="0" applyFont="1" applyFill="1" applyBorder="1" applyAlignment="1">
      <alignment horizontal="left" vertical="center" wrapText="1"/>
    </xf>
    <xf numFmtId="0" fontId="27" fillId="37" borderId="31" xfId="0" applyFont="1" applyFill="1" applyBorder="1" applyAlignment="1">
      <alignment horizontal="left" vertical="center" wrapText="1"/>
    </xf>
    <xf numFmtId="0" fontId="27" fillId="37" borderId="32" xfId="0" applyFont="1" applyFill="1" applyBorder="1" applyAlignment="1">
      <alignment horizontal="left" vertical="center" wrapText="1"/>
    </xf>
    <xf numFmtId="0" fontId="36" fillId="37" borderId="5" xfId="0" applyFont="1" applyFill="1" applyBorder="1" applyAlignment="1">
      <alignment horizontal="center" vertical="center" wrapText="1"/>
    </xf>
    <xf numFmtId="0" fontId="36" fillId="37" borderId="6" xfId="0" applyFont="1" applyFill="1" applyBorder="1" applyAlignment="1">
      <alignment horizontal="center" vertical="center" wrapText="1"/>
    </xf>
    <xf numFmtId="0" fontId="36" fillId="37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7" fillId="37" borderId="32" xfId="0" applyFont="1" applyFill="1" applyBorder="1" applyAlignment="1">
      <alignment horizontal="center" vertical="center"/>
    </xf>
    <xf numFmtId="0" fontId="27" fillId="37" borderId="31" xfId="0" applyFont="1" applyFill="1" applyBorder="1" applyAlignment="1">
      <alignment horizontal="center" vertical="center"/>
    </xf>
    <xf numFmtId="0" fontId="27" fillId="37" borderId="30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E6EDF6"/>
      <color rgb="FFF59D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1"/>
          <a:lstStyle/>
          <a:p>
            <a:pPr>
              <a:defRPr sz="1100">
                <a:latin typeface="Arial Narrow" pitchFamily="34" charset="0"/>
              </a:defRPr>
            </a:pPr>
            <a:r>
              <a:rPr lang="es-ES" sz="1100">
                <a:solidFill>
                  <a:schemeClr val="bg1"/>
                </a:solidFill>
                <a:latin typeface="Arial Narrow" pitchFamily="34" charset="0"/>
              </a:rPr>
              <a:t>Distribución</a:t>
            </a:r>
            <a:r>
              <a:rPr lang="es-ES" sz="1100" baseline="0">
                <a:solidFill>
                  <a:schemeClr val="bg1"/>
                </a:solidFill>
                <a:latin typeface="Arial Narrow" pitchFamily="34" charset="0"/>
              </a:rPr>
              <a:t> de la respuesta según sexo</a:t>
            </a:r>
            <a:endParaRPr lang="es-ES" sz="1100">
              <a:solidFill>
                <a:schemeClr val="bg1"/>
              </a:solidFill>
              <a:latin typeface="Arial Narrow" pitchFamily="34" charset="0"/>
            </a:endParaRPr>
          </a:p>
        </c:rich>
      </c:tx>
      <c:overlay val="0"/>
      <c:spPr>
        <a:solidFill>
          <a:srgbClr val="1F497D">
            <a:lumMod val="75000"/>
          </a:srgb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c:sp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plastic">
              <a:bevelT/>
            </a:sp3d>
          </c:spPr>
          <c:explosion val="25"/>
          <c:dPt>
            <c:idx val="0"/>
            <c:bubble3D val="0"/>
            <c:spPr>
              <a:solidFill>
                <a:schemeClr val="accent2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plastic">
                <a:bevelT/>
              </a:sp3d>
            </c:spPr>
          </c:dPt>
          <c:dPt>
            <c:idx val="1"/>
            <c:bubble3D val="0"/>
            <c:spPr>
              <a:solidFill>
                <a:schemeClr val="accent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plastic">
                <a:bevelT/>
              </a:sp3d>
            </c:spPr>
          </c:dPt>
          <c:dLbls>
            <c:dLbl>
              <c:idx val="0"/>
              <c:layout>
                <c:manualLayout>
                  <c:x val="-0.27926794715514131"/>
                  <c:y val="-5.789148370105638E-2"/>
                </c:manualLayout>
              </c:layout>
              <c:spPr>
                <a:solidFill>
                  <a:schemeClr val="bg1"/>
                </a:solidFill>
                <a:effectLst/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txPr>
                <a:bodyPr anchor="t" anchorCtr="1"/>
                <a:lstStyle/>
                <a:p>
                  <a:pPr>
                    <a:defRPr sz="1100" b="1">
                      <a:solidFill>
                        <a:srgbClr val="C00000"/>
                      </a:solidFill>
                      <a:latin typeface="Arial Narrow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20202615886403341"/>
                  <c:y val="-6.3425689536248542E-3"/>
                </c:manualLayout>
              </c:layout>
              <c:spPr>
                <a:solidFill>
                  <a:schemeClr val="bg1"/>
                </a:solidFill>
                <a:effectLst/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txPr>
                <a:bodyPr anchor="t" anchorCtr="1"/>
                <a:lstStyle/>
                <a:p>
                  <a:pPr>
                    <a:defRPr sz="1100" b="1">
                      <a:solidFill>
                        <a:schemeClr val="accent1"/>
                      </a:solidFill>
                      <a:latin typeface="Arial Narrow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pPr>
              <a:solidFill>
                <a:schemeClr val="bg1"/>
              </a:solidFill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1100"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'P1'!$A$5:$A$6</c:f>
              <c:strCache>
                <c:ptCount val="2"/>
                <c:pt idx="0">
                  <c:v>Mujer</c:v>
                </c:pt>
                <c:pt idx="1">
                  <c:v>Varón</c:v>
                </c:pt>
              </c:strCache>
            </c:strRef>
          </c:cat>
          <c:val>
            <c:numRef>
              <c:f>'P1'!$C$5:$C$6</c:f>
              <c:numCache>
                <c:formatCode>0.0</c:formatCode>
                <c:ptCount val="2"/>
                <c:pt idx="0">
                  <c:v>61.9</c:v>
                </c:pt>
                <c:pt idx="1">
                  <c:v>38.1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 rtl="0">
            <a:defRPr sz="1100"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path path="circle">
        <a:fillToRect l="100000" t="100000"/>
      </a:path>
      <a:tileRect r="-100000" b="-100000"/>
    </a:gradFill>
    <a:ln cap="rnd"/>
    <a:scene3d>
      <a:camera prst="orthographicFront"/>
      <a:lightRig rig="threePt" dir="t"/>
    </a:scene3d>
    <a:sp3d>
      <a:bevelT/>
    </a:sp3d>
  </c:sp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S" sz="1200">
                <a:solidFill>
                  <a:schemeClr val="bg1"/>
                </a:solidFill>
                <a:latin typeface="Arial Narrow" pitchFamily="34" charset="0"/>
              </a:rPr>
              <a:t>Distribución de la respuesta según tramos de edad</a:t>
            </a:r>
          </a:p>
        </c:rich>
      </c:tx>
      <c:overlay val="0"/>
      <c:spPr>
        <a:solidFill>
          <a:schemeClr val="accent3">
            <a:lumMod val="50000"/>
          </a:schemeClr>
        </a:solidFill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9BBB59">
                <a:lumMod val="75000"/>
              </a:srgbClr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1.1111111111111125E-2"/>
                  <c:y val="-3.2408136482939859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accent3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36,5%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9444444444444445E-2"/>
                  <c:y val="-2.3148148148148147E-2"/>
                </c:manualLayout>
              </c:layout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accent3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36,2%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3333333333333367E-3"/>
                  <c:y val="-1.3888888888888994E-2"/>
                </c:manualLayout>
              </c:layout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accent3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17,7%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3333333333333367E-3"/>
                  <c:y val="-1.8518518518518583E-2"/>
                </c:manualLayout>
              </c:layout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accent3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4,4%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0673665791781E-2"/>
                  <c:y val="-1.8518518518518583E-2"/>
                </c:manualLayout>
              </c:layout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accent3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5,2%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effectLst>
                <a:outerShdw blurRad="76200" dir="13500000" sy="23000" kx="1200000" algn="b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accent3">
                        <a:lumMod val="50000"/>
                      </a:schemeClr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'P2'!$A$5:$A$9</c:f>
              <c:strCache>
                <c:ptCount val="5"/>
                <c:pt idx="0">
                  <c:v>20 – 22</c:v>
                </c:pt>
                <c:pt idx="1">
                  <c:v>23 – 25</c:v>
                </c:pt>
                <c:pt idx="2">
                  <c:v>26 – 28</c:v>
                </c:pt>
                <c:pt idx="3">
                  <c:v>29 – 31</c:v>
                </c:pt>
                <c:pt idx="4">
                  <c:v>&gt;= 31</c:v>
                </c:pt>
              </c:strCache>
            </c:strRef>
          </c:cat>
          <c:val>
            <c:numRef>
              <c:f>'P2'!$C$5:$C$9</c:f>
              <c:numCache>
                <c:formatCode>0.0</c:formatCode>
                <c:ptCount val="5"/>
                <c:pt idx="0">
                  <c:v>36.5</c:v>
                </c:pt>
                <c:pt idx="1">
                  <c:v>36.200000000000003</c:v>
                </c:pt>
                <c:pt idx="2">
                  <c:v>17.7</c:v>
                </c:pt>
                <c:pt idx="3">
                  <c:v>4.4000000000000004</c:v>
                </c:pt>
                <c:pt idx="4">
                  <c:v>5.2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61252096"/>
        <c:axId val="86109568"/>
        <c:axId val="0"/>
      </c:bar3DChart>
      <c:catAx>
        <c:axId val="612520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86109568"/>
        <c:crosses val="autoZero"/>
        <c:auto val="1"/>
        <c:lblAlgn val="ctr"/>
        <c:lblOffset val="100"/>
        <c:noMultiLvlLbl val="0"/>
      </c:catAx>
      <c:valAx>
        <c:axId val="86109568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one"/>
        <c:crossAx val="61252096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 Narrow" pitchFamily="34" charset="0"/>
              </a:defRPr>
            </a:pPr>
            <a:r>
              <a:rPr lang="es-ES" sz="1000">
                <a:solidFill>
                  <a:schemeClr val="bg1"/>
                </a:solidFill>
                <a:latin typeface="Arial Narrow" pitchFamily="34" charset="0"/>
              </a:rPr>
              <a:t>Distribución</a:t>
            </a:r>
            <a:r>
              <a:rPr lang="es-ES" sz="1000" baseline="0">
                <a:solidFill>
                  <a:schemeClr val="bg1"/>
                </a:solidFill>
                <a:latin typeface="Arial Narrow" pitchFamily="34" charset="0"/>
              </a:rPr>
              <a:t> de la respuesta según el Campus de pertenencia</a:t>
            </a:r>
            <a:endParaRPr lang="es-ES" sz="1000">
              <a:solidFill>
                <a:schemeClr val="bg1"/>
              </a:solidFill>
              <a:latin typeface="Arial Narrow" pitchFamily="34" charset="0"/>
            </a:endParaRPr>
          </a:p>
        </c:rich>
      </c:tx>
      <c:overlay val="0"/>
      <c:spPr>
        <a:solidFill>
          <a:schemeClr val="accent6">
            <a:lumMod val="50000"/>
          </a:schemeClr>
        </a:solidFill>
        <a:scene3d>
          <a:camera prst="orthographicFront"/>
          <a:lightRig rig="threePt" dir="t"/>
        </a:scene3d>
        <a:sp3d>
          <a:bevelT/>
        </a:sp3d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50000"/>
              </a:schemeClr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plastic"/>
          </c:spPr>
          <c:invertIfNegative val="0"/>
          <c:dLbls>
            <c:dLbl>
              <c:idx val="0"/>
              <c:layout>
                <c:manualLayout>
                  <c:x val="1.388888888888899E-2"/>
                  <c:y val="-1.388888888888899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accent6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2,5%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333333333333367E-3"/>
                  <c:y val="-4.6296296296296597E-3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accent6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45,5%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666666666666701E-2"/>
                  <c:y val="-9.2592592592593542E-3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accent6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42,2%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88888888888899E-2"/>
                  <c:y val="-9.2596237970253726E-3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accent6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5,5%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7777777777778078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accent6">
                            <a:lumMod val="50000"/>
                          </a:schemeClr>
                        </a:solidFill>
                        <a:latin typeface="Arial Narrow" pitchFamily="34" charset="0"/>
                      </a:rPr>
                      <a:t>4,3%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effectLst>
                <a:outerShdw blurRad="76200" dir="13500000" sy="23000" kx="1200000" algn="b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accent6">
                        <a:lumMod val="50000"/>
                      </a:schemeClr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'P3'!$A$5:$A$9</c:f>
              <c:strCache>
                <c:ptCount val="5"/>
                <c:pt idx="0">
                  <c:v>Almendralejo</c:v>
                </c:pt>
                <c:pt idx="1">
                  <c:v>Badajoz</c:v>
                </c:pt>
                <c:pt idx="2">
                  <c:v>Cáceres</c:v>
                </c:pt>
                <c:pt idx="3">
                  <c:v>Mérida</c:v>
                </c:pt>
                <c:pt idx="4">
                  <c:v>Plasencia</c:v>
                </c:pt>
              </c:strCache>
            </c:strRef>
          </c:cat>
          <c:val>
            <c:numRef>
              <c:f>'P3'!$C$5:$C$9</c:f>
              <c:numCache>
                <c:formatCode>0.0</c:formatCode>
                <c:ptCount val="5"/>
                <c:pt idx="0">
                  <c:v>2.5</c:v>
                </c:pt>
                <c:pt idx="1">
                  <c:v>45.5</c:v>
                </c:pt>
                <c:pt idx="2">
                  <c:v>42.2</c:v>
                </c:pt>
                <c:pt idx="3">
                  <c:v>5.5</c:v>
                </c:pt>
                <c:pt idx="4">
                  <c:v>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252608"/>
        <c:axId val="86111296"/>
        <c:axId val="0"/>
      </c:bar3DChart>
      <c:catAx>
        <c:axId val="61252608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Arial Narrow" pitchFamily="34" charset="0"/>
              </a:defRPr>
            </a:pPr>
            <a:endParaRPr lang="es-ES"/>
          </a:p>
        </c:txPr>
        <c:crossAx val="86111296"/>
        <c:crosses val="autoZero"/>
        <c:auto val="1"/>
        <c:lblAlgn val="ctr"/>
        <c:lblOffset val="100"/>
        <c:noMultiLvlLbl val="0"/>
      </c:catAx>
      <c:valAx>
        <c:axId val="86111296"/>
        <c:scaling>
          <c:orientation val="minMax"/>
        </c:scaling>
        <c:delete val="0"/>
        <c:axPos val="b"/>
        <c:majorGridlines>
          <c:spPr>
            <a:ln>
              <a:solidFill>
                <a:schemeClr val="accent1"/>
              </a:solidFill>
            </a:ln>
          </c:spPr>
        </c:majorGridlines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Arial Narrow" pitchFamily="34" charset="0"/>
              </a:defRPr>
            </a:pPr>
            <a:endParaRPr lang="es-ES"/>
          </a:p>
        </c:txPr>
        <c:crossAx val="61252608"/>
        <c:crosses val="autoZero"/>
        <c:crossBetween val="between"/>
      </c:valAx>
    </c:plotArea>
    <c:plotVisOnly val="1"/>
    <c:dispBlanksAs val="gap"/>
    <c:showDLblsOverMax val="0"/>
  </c:chart>
  <c:spPr>
    <a:gradFill flip="none" rotWithShape="1">
      <a:gsLst>
        <a:gs pos="0">
          <a:srgbClr val="FBEAC7">
            <a:alpha val="75000"/>
          </a:srgbClr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path path="circle">
        <a:fillToRect r="100000" b="100000"/>
      </a:path>
      <a:tileRect l="-100000" t="-100000"/>
    </a:gradFill>
    <a:scene3d>
      <a:camera prst="orthographicFront"/>
      <a:lightRig rig="threePt" dir="t"/>
    </a:scene3d>
    <a:sp3d>
      <a:bevelT/>
    </a:sp3d>
  </c:sp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1"/>
          <a:lstStyle/>
          <a:p>
            <a:pPr>
              <a:defRPr sz="1100">
                <a:latin typeface="Arial Narrow" pitchFamily="34" charset="0"/>
              </a:defRPr>
            </a:pPr>
            <a:r>
              <a:rPr lang="es-ES" sz="1100">
                <a:solidFill>
                  <a:schemeClr val="bg1"/>
                </a:solidFill>
                <a:latin typeface="Arial Narrow" pitchFamily="34" charset="0"/>
              </a:rPr>
              <a:t>Distribución</a:t>
            </a:r>
            <a:r>
              <a:rPr lang="es-ES" sz="1100" baseline="0">
                <a:solidFill>
                  <a:schemeClr val="bg1"/>
                </a:solidFill>
                <a:latin typeface="Arial Narrow" pitchFamily="34" charset="0"/>
              </a:rPr>
              <a:t> de la respuesta según el Centro de pertenencia</a:t>
            </a:r>
            <a:endParaRPr lang="es-ES" sz="1100">
              <a:solidFill>
                <a:schemeClr val="bg1"/>
              </a:solidFill>
              <a:latin typeface="Arial Narrow" pitchFamily="34" charset="0"/>
            </a:endParaRPr>
          </a:p>
        </c:rich>
      </c:tx>
      <c:layout>
        <c:manualLayout>
          <c:xMode val="edge"/>
          <c:yMode val="edge"/>
          <c:x val="0.22883871444911819"/>
          <c:y val="2.3669987109363612E-2"/>
        </c:manualLayout>
      </c:layout>
      <c:overlay val="0"/>
      <c:spPr>
        <a:solidFill>
          <a:schemeClr val="accent2">
            <a:lumMod val="75000"/>
          </a:schemeClr>
        </a:solidFill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3.3046746649794262E-2"/>
                  <c:y val="-2.7202269955858276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5,5%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3195767706129724E-2"/>
                  <c:y val="1.6512858002999481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4,3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2357784341989339E-2"/>
                  <c:y val="1.589046091155540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2,5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680672021780821E-2"/>
                  <c:y val="-3.3720554029649248E-2"/>
                </c:manualLayout>
              </c:layout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</a:rPr>
                      <a:t>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4.0185559130761717E-2"/>
                  <c:y val="3.4175847038347001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4,6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1568771319942167E-2"/>
                  <c:y val="-3.2556949683823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2731491985341254E-2"/>
                  <c:y val="4.045511103147673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8,1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9266262413336216E-2"/>
                  <c:y val="-3.2918979366757771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3,6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6293474154925611E-2"/>
                  <c:y val="2.831233100396658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3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540361345955089E-2"/>
                  <c:y val="4.4899554698240814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7,3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4294531669639576E-2"/>
                  <c:y val="-4.243638802512911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2,1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3.5381748548821548E-2"/>
                  <c:y val="4.7871557677767677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10,5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3.5423508028627773E-2"/>
                  <c:y val="-4.8353447357227124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2,9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2277185640593196E-2"/>
                  <c:y val="6.1535239834430745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10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3.0864078627807174E-2"/>
                  <c:y val="3.4230615182744721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5,3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2.7995467037875216E-2"/>
                  <c:y val="-3.535712417198177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6,9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-3.5392188418772882E-2"/>
                  <c:y val="3.9223615183969607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10,4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4.7881213689286828E-2"/>
                  <c:y val="-4.2401742361899745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4,4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6.3418975066502709E-2"/>
                  <c:y val="6.2115474695455834E-3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2,9</a:t>
                    </a:r>
                    <a:r>
                      <a:rPr lang="en-US" sz="800" b="1" i="0" u="none" strike="noStrike" baseline="0">
                        <a:solidFill>
                          <a:schemeClr val="bg1"/>
                        </a:solidFill>
                        <a:latin typeface="Arial Narrow" pitchFamily="34" charset="0"/>
                      </a:rPr>
                      <a:t>%</a:t>
                    </a:r>
                    <a:endParaRPr lang="en-US" sz="800" b="1">
                      <a:solidFill>
                        <a:schemeClr val="bg1"/>
                      </a:solidFill>
                      <a:latin typeface="Arial Narrow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accent2">
                  <a:lumMod val="75000"/>
                </a:schemeClr>
              </a:solidFill>
              <a:effectLst>
                <a:outerShdw blurRad="76200" dir="13500000" sy="23000" kx="1200000" algn="b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'P4'!$A$5:$A$23</c:f>
              <c:strCache>
                <c:ptCount val="19"/>
                <c:pt idx="0">
                  <c:v>CU Mérida</c:v>
                </c:pt>
                <c:pt idx="1">
                  <c:v>CU Plasencia</c:v>
                </c:pt>
                <c:pt idx="2">
                  <c:v>Centro Cultural Santa Ana</c:v>
                </c:pt>
                <c:pt idx="3">
                  <c:v>Esc. Enfermería del SES</c:v>
                </c:pt>
                <c:pt idx="4">
                  <c:v>Esc. Ing. Agrarias</c:v>
                </c:pt>
                <c:pt idx="5">
                  <c:v>Esc. Ing. Industriales</c:v>
                </c:pt>
                <c:pt idx="6">
                  <c:v>Esc. Politécnica</c:v>
                </c:pt>
                <c:pt idx="7">
                  <c:v>EU Enfermería y Terapia Ocupacional</c:v>
                </c:pt>
                <c:pt idx="8">
                  <c:v>Fac. Biblioteconomía y Documentación</c:v>
                </c:pt>
                <c:pt idx="9">
                  <c:v>Fac. Ciencias</c:v>
                </c:pt>
                <c:pt idx="10">
                  <c:v>Fac. Ciencias del Deporte</c:v>
                </c:pt>
                <c:pt idx="11">
                  <c:v>Fac. CC Econ. y Empresariales</c:v>
                </c:pt>
                <c:pt idx="12">
                  <c:v>Fac. Derecho</c:v>
                </c:pt>
                <c:pt idx="13">
                  <c:v>Fac. Educación</c:v>
                </c:pt>
                <c:pt idx="14">
                  <c:v>Fac. Estudios Empr. y Turismo</c:v>
                </c:pt>
                <c:pt idx="15">
                  <c:v>Fac. Filosofía y Letras</c:v>
                </c:pt>
                <c:pt idx="16">
                  <c:v>Fac. Formación del Profesorado</c:v>
                </c:pt>
                <c:pt idx="17">
                  <c:v>Fac. Medicina</c:v>
                </c:pt>
                <c:pt idx="18">
                  <c:v>Fac. Veterinaria</c:v>
                </c:pt>
              </c:strCache>
            </c:strRef>
          </c:cat>
          <c:val>
            <c:numRef>
              <c:f>'P4'!$C$5:$C$23</c:f>
              <c:numCache>
                <c:formatCode>General</c:formatCode>
                <c:ptCount val="19"/>
                <c:pt idx="0">
                  <c:v>5.5</c:v>
                </c:pt>
                <c:pt idx="1">
                  <c:v>4.3</c:v>
                </c:pt>
                <c:pt idx="2">
                  <c:v>2.5</c:v>
                </c:pt>
                <c:pt idx="3">
                  <c:v>1</c:v>
                </c:pt>
                <c:pt idx="4">
                  <c:v>4.5999999999999996</c:v>
                </c:pt>
                <c:pt idx="5">
                  <c:v>4.7</c:v>
                </c:pt>
                <c:pt idx="6">
                  <c:v>8.1</c:v>
                </c:pt>
                <c:pt idx="7">
                  <c:v>3.6</c:v>
                </c:pt>
                <c:pt idx="8">
                  <c:v>3</c:v>
                </c:pt>
                <c:pt idx="9">
                  <c:v>7.3</c:v>
                </c:pt>
                <c:pt idx="10">
                  <c:v>2.1</c:v>
                </c:pt>
                <c:pt idx="11">
                  <c:v>10.5</c:v>
                </c:pt>
                <c:pt idx="12">
                  <c:v>2.9</c:v>
                </c:pt>
                <c:pt idx="13">
                  <c:v>10</c:v>
                </c:pt>
                <c:pt idx="14">
                  <c:v>5.3</c:v>
                </c:pt>
                <c:pt idx="15">
                  <c:v>6.9</c:v>
                </c:pt>
                <c:pt idx="16">
                  <c:v>10.4</c:v>
                </c:pt>
                <c:pt idx="17">
                  <c:v>4.4000000000000004</c:v>
                </c:pt>
                <c:pt idx="18">
                  <c:v>2.9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53632"/>
        <c:axId val="86113024"/>
      </c:lineChart>
      <c:catAx>
        <c:axId val="612536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ysClr val="windowText" lastClr="000000"/>
                </a:solidFill>
                <a:latin typeface="Arial Narrow" pitchFamily="34" charset="0"/>
              </a:defRPr>
            </a:pPr>
            <a:endParaRPr lang="es-ES"/>
          </a:p>
        </c:txPr>
        <c:crossAx val="86113024"/>
        <c:crosses val="autoZero"/>
        <c:auto val="1"/>
        <c:lblAlgn val="ctr"/>
        <c:lblOffset val="100"/>
        <c:noMultiLvlLbl val="0"/>
      </c:catAx>
      <c:valAx>
        <c:axId val="861130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b="1">
                <a:latin typeface="Arial Narrow" pitchFamily="34" charset="0"/>
                <a:cs typeface="Arial" pitchFamily="34" charset="0"/>
              </a:defRPr>
            </a:pPr>
            <a:endParaRPr lang="es-ES"/>
          </a:p>
        </c:txPr>
        <c:crossAx val="61253632"/>
        <c:crosses val="autoZero"/>
        <c:crossBetween val="between"/>
      </c:valAx>
    </c:plotArea>
    <c:plotVisOnly val="1"/>
    <c:dispBlanksAs val="gap"/>
    <c:showDLblsOverMax val="0"/>
  </c:chart>
  <c:spPr>
    <a:solidFill>
      <a:schemeClr val="accent2">
        <a:lumMod val="75000"/>
        <a:alpha val="54000"/>
      </a:schemeClr>
    </a:solidFill>
    <a:scene3d>
      <a:camera prst="orthographicFront"/>
      <a:lightRig rig="threePt" dir="t"/>
    </a:scene3d>
    <a:sp3d>
      <a:bevelT/>
    </a:sp3d>
  </c:sp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 b="1" i="0" baseline="0">
                <a:latin typeface="Arial Narrow" pitchFamily="34" charset="0"/>
              </a:rPr>
              <a:t>P6. ¿Estudiaste la titulación elegida como primera opción en tu preinscripción?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25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8</a:t>
                    </a:r>
                    <a:r>
                      <a:rPr lang="en-US"/>
                      <a:t>2,1%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1</a:t>
                    </a:r>
                    <a:r>
                      <a:rPr lang="en-US"/>
                      <a:t>7,9%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('P6'!$G$6,'P6'!$G$8)</c:f>
              <c:numCache>
                <c:formatCode>0.0</c:formatCode>
                <c:ptCount val="2"/>
                <c:pt idx="0">
                  <c:v>82.1</c:v>
                </c:pt>
                <c:pt idx="1">
                  <c:v>17.899999999999999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1190419947506554"/>
          <c:y val="0.48098170020414294"/>
          <c:w val="8.5269452676990043E-2"/>
          <c:h val="0.20008756166889927"/>
        </c:manualLayout>
      </c:layout>
      <c:overlay val="0"/>
      <c:txPr>
        <a:bodyPr/>
        <a:lstStyle/>
        <a:p>
          <a:pPr rtl="0">
            <a:defRPr/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bg2">
                    <a:lumMod val="25000"/>
                  </a:schemeClr>
                </a:solidFill>
              </a:defRPr>
            </a:pPr>
            <a:r>
              <a:rPr lang="es-ES" sz="1000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rPr>
              <a:t>P7.</a:t>
            </a:r>
            <a:r>
              <a:rPr lang="es-ES" sz="1000" baseline="0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rPr>
              <a:t> Comparando tus notas (calificaciones) con las de tus compañeros, eran: (%)</a:t>
            </a:r>
            <a:endParaRPr lang="es-ES" sz="1000">
              <a:solidFill>
                <a:schemeClr val="bg2">
                  <a:lumMod val="25000"/>
                </a:schemeClr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FBE4AE"/>
                </a:gs>
                <a:gs pos="13000">
                  <a:srgbClr val="BD922A"/>
                </a:gs>
                <a:gs pos="21001">
                  <a:srgbClr val="BD922A"/>
                </a:gs>
                <a:gs pos="63000">
                  <a:srgbClr val="FBE4AE"/>
                </a:gs>
                <a:gs pos="67000">
                  <a:srgbClr val="BD922A"/>
                </a:gs>
                <a:gs pos="69000">
                  <a:srgbClr val="835E17"/>
                </a:gs>
                <a:gs pos="82001">
                  <a:srgbClr val="A28949"/>
                </a:gs>
                <a:gs pos="100000">
                  <a:srgbClr val="FAE3B7"/>
                </a:gs>
              </a:gsLst>
              <a:path path="circle">
                <a:fillToRect l="100000" t="100000"/>
              </a:path>
              <a:tileRect r="-100000" b="-100000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layout>
                <c:manualLayout>
                  <c:x val="1.3888888888888963E-2"/>
                  <c:y val="-2.77777777777780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88888888888963E-2"/>
                  <c:y val="-1.85185185185185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666666666666781E-2"/>
                  <c:y val="-3.24074074074075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bg2">
                        <a:lumMod val="25000"/>
                      </a:schemeClr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3"/>
              <c:pt idx="0">
                <c:v>Mejores calificaciones</c:v>
              </c:pt>
              <c:pt idx="1">
                <c:v>Más o menos igual al resto</c:v>
              </c:pt>
              <c:pt idx="2">
                <c:v>Algo peores o peores, me costó sacar la carrera</c:v>
              </c:pt>
            </c:strLit>
          </c:cat>
          <c:val>
            <c:numRef>
              <c:f>('P7'!$G$6,'P7'!$G$8,'P7'!$G$10)</c:f>
              <c:numCache>
                <c:formatCode>0.0</c:formatCode>
                <c:ptCount val="3"/>
                <c:pt idx="0">
                  <c:v>30.014122108738501</c:v>
                </c:pt>
                <c:pt idx="1">
                  <c:v>67.774244009708497</c:v>
                </c:pt>
                <c:pt idx="2">
                  <c:v>2.2116338815530501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61315584"/>
        <c:axId val="86992576"/>
        <c:axId val="0"/>
      </c:bar3DChart>
      <c:catAx>
        <c:axId val="613155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defRPr>
            </a:pPr>
            <a:endParaRPr lang="es-ES"/>
          </a:p>
        </c:txPr>
        <c:crossAx val="86992576"/>
        <c:crosses val="autoZero"/>
        <c:auto val="1"/>
        <c:lblAlgn val="ctr"/>
        <c:lblOffset val="100"/>
        <c:noMultiLvlLbl val="0"/>
      </c:catAx>
      <c:valAx>
        <c:axId val="86992576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defRPr>
            </a:pPr>
            <a:endParaRPr lang="es-ES"/>
          </a:p>
        </c:txPr>
        <c:crossAx val="61315584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bg1"/>
                </a:solidFill>
              </a:defRPr>
            </a:pPr>
            <a:r>
              <a:rPr lang="es-ES" sz="1000" b="1" i="0" baseline="0">
                <a:solidFill>
                  <a:schemeClr val="bg1"/>
                </a:solidFill>
                <a:latin typeface="Arial Narrow" pitchFamily="34" charset="0"/>
              </a:rPr>
              <a:t>Calificaciones y Primera Elección (%)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5409470691163606"/>
          <c:y val="0.14571777486147608"/>
          <c:w val="0.49139698162729767"/>
          <c:h val="0.66049394867308431"/>
        </c:manualLayout>
      </c:layout>
      <c:barChart>
        <c:barDir val="bar"/>
        <c:grouping val="clustered"/>
        <c:varyColors val="0"/>
        <c:ser>
          <c:idx val="0"/>
          <c:order val="0"/>
          <c:tx>
            <c:v>Sí</c:v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1"/>
              <c:layout>
                <c:manualLayout>
                  <c:x val="-2.1872265966754285E-7"/>
                  <c:y val="4.62962962962964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rgbClr val="0070C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'P6 y P7 '!$D$5:$F$5</c:f>
              <c:strCache>
                <c:ptCount val="3"/>
                <c:pt idx="0">
                  <c:v>Mejores
 calificaciones</c:v>
                </c:pt>
                <c:pt idx="1">
                  <c:v>Más o menos 
igual al resto</c:v>
                </c:pt>
                <c:pt idx="2">
                  <c:v>Algo peores o peores,
 me costó sacar la carrera</c:v>
                </c:pt>
              </c:strCache>
            </c:strRef>
          </c:cat>
          <c:val>
            <c:numRef>
              <c:f>'P6 y P7 '!$D$7:$F$7</c:f>
              <c:numCache>
                <c:formatCode>General</c:formatCode>
                <c:ptCount val="3"/>
                <c:pt idx="0">
                  <c:v>31.9</c:v>
                </c:pt>
                <c:pt idx="1">
                  <c:v>66.099999999999994</c:v>
                </c:pt>
                <c:pt idx="2" formatCode="0.0">
                  <c:v>2</c:v>
                </c:pt>
              </c:numCache>
            </c:numRef>
          </c:val>
        </c:ser>
        <c:ser>
          <c:idx val="1"/>
          <c:order val="1"/>
          <c:tx>
            <c:v>No</c:v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solidFill>
                <a:schemeClr val="bg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rgbClr val="C0000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'P6 y P7 '!$D$5:$F$5</c:f>
              <c:strCache>
                <c:ptCount val="3"/>
                <c:pt idx="0">
                  <c:v>Mejores
 calificaciones</c:v>
                </c:pt>
                <c:pt idx="1">
                  <c:v>Más o menos 
igual al resto</c:v>
                </c:pt>
                <c:pt idx="2">
                  <c:v>Algo peores o peores,
 me costó sacar la carrera</c:v>
                </c:pt>
              </c:strCache>
            </c:strRef>
          </c:cat>
          <c:val>
            <c:numRef>
              <c:f>'P6 y P7 '!$D$9:$F$9</c:f>
              <c:numCache>
                <c:formatCode>0.0</c:formatCode>
                <c:ptCount val="3"/>
                <c:pt idx="0">
                  <c:v>21.6</c:v>
                </c:pt>
                <c:pt idx="1">
                  <c:v>75.400000000000006</c:v>
                </c:pt>
                <c:pt idx="2">
                  <c:v>2.9940119760479043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314688"/>
        <c:axId val="86994304"/>
      </c:barChart>
      <c:catAx>
        <c:axId val="115314688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86994304"/>
        <c:crosses val="autoZero"/>
        <c:auto val="1"/>
        <c:lblAlgn val="ctr"/>
        <c:lblOffset val="100"/>
        <c:noMultiLvlLbl val="0"/>
      </c:catAx>
      <c:valAx>
        <c:axId val="86994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l">
                  <a:defRPr/>
                </a:pPr>
                <a:r>
                  <a:rPr lang="es-ES" sz="800">
                    <a:latin typeface="Arial Narrow" pitchFamily="34" charset="0"/>
                  </a:rPr>
                  <a:t>Estudió</a:t>
                </a:r>
                <a:r>
                  <a:rPr lang="es-ES" sz="800" baseline="0">
                    <a:latin typeface="Arial Narrow" pitchFamily="34" charset="0"/>
                  </a:rPr>
                  <a:t> la titulación elegida como primera opción en la preinscripción</a:t>
                </a:r>
                <a:r>
                  <a:rPr lang="es-ES" baseline="0"/>
                  <a:t>: 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6.2428040244969382E-2"/>
              <c:y val="0.8869907407407405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5314688"/>
        <c:crosses val="autoZero"/>
        <c:crossBetween val="between"/>
      </c:valAx>
      <c:spPr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c:spPr>
    </c:plotArea>
    <c:legend>
      <c:legendPos val="r"/>
      <c:layout>
        <c:manualLayout>
          <c:xMode val="edge"/>
          <c:yMode val="edge"/>
          <c:x val="0.70840135608049115"/>
          <c:y val="0.85733340624088783"/>
          <c:w val="9.9931977252843543E-2"/>
          <c:h val="0.13938393117527006"/>
        </c:manualLayout>
      </c:layout>
      <c:overlay val="0"/>
      <c:txPr>
        <a:bodyPr/>
        <a:lstStyle/>
        <a:p>
          <a:pPr>
            <a:defRPr sz="800"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  <a:tileRect r="-100000" b="-100000"/>
    </a:gradFill>
    <a:scene3d>
      <a:camera prst="orthographicFront"/>
      <a:lightRig rig="threePt" dir="t"/>
    </a:scene3d>
    <a:sp3d>
      <a:bevelT/>
    </a:sp3d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Arial Narrow" pitchFamily="34" charset="0"/>
              </a:defRPr>
            </a:pPr>
            <a:r>
              <a:rPr lang="es-ES" sz="1200">
                <a:latin typeface="Arial Narrow" pitchFamily="34" charset="0"/>
              </a:rPr>
              <a:t>P8.</a:t>
            </a:r>
            <a:r>
              <a:rPr lang="es-ES" sz="1200" baseline="0">
                <a:latin typeface="Arial Narrow" pitchFamily="34" charset="0"/>
              </a:rPr>
              <a:t> </a:t>
            </a:r>
            <a:r>
              <a:rPr lang="es-ES" sz="1200">
                <a:latin typeface="Arial Narrow" pitchFamily="34" charset="0"/>
              </a:rPr>
              <a:t>¿Disfrutaste de alguna</a:t>
            </a:r>
            <a:r>
              <a:rPr lang="es-ES" sz="1200" baseline="0">
                <a:latin typeface="Arial Narrow" pitchFamily="34" charset="0"/>
              </a:rPr>
              <a:t> beca Erasmus, Sócrates o similar para cursar parte de tus estudios en otra universidad</a:t>
            </a:r>
            <a:r>
              <a:rPr lang="es-ES" sz="1200">
                <a:latin typeface="Arial Narrow" pitchFamily="34" charset="0"/>
              </a:rPr>
              <a:t>?</a:t>
            </a:r>
          </a:p>
        </c:rich>
      </c:tx>
      <c:layout>
        <c:manualLayout>
          <c:xMode val="edge"/>
          <c:yMode val="edge"/>
          <c:x val="0.13770144356955391"/>
          <c:y val="2.7777777777778012E-2"/>
        </c:manualLayout>
      </c:layout>
      <c:overlay val="0"/>
    </c:title>
    <c:autoTitleDeleted val="0"/>
    <c:plotArea>
      <c:layout/>
      <c:doughnutChart>
        <c:varyColors val="1"/>
        <c:ser>
          <c:idx val="0"/>
          <c:order val="0"/>
          <c:spPr>
            <a:effectLst>
              <a:outerShdw blurRad="76200" dir="13500000" sy="23000" kx="12000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25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1</a:t>
                    </a:r>
                    <a:r>
                      <a:rPr lang="en-US"/>
                      <a:t>1,8%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8</a:t>
                    </a:r>
                    <a:r>
                      <a:rPr lang="en-US"/>
                      <a:t>8,2%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spPr>
              <a:noFill/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('P8'!$G$6,'P8'!$G$8)</c:f>
              <c:numCache>
                <c:formatCode>0.0</c:formatCode>
                <c:ptCount val="2"/>
                <c:pt idx="0">
                  <c:v>11.8235011589375</c:v>
                </c:pt>
                <c:pt idx="1">
                  <c:v>88.2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3702077865266833"/>
          <c:y val="0.68029272382618844"/>
          <c:w val="7.4090332458443098E-2"/>
          <c:h val="0.15936789151356157"/>
        </c:manualLayout>
      </c:layout>
      <c:overlay val="0"/>
      <c:txPr>
        <a:bodyPr/>
        <a:lstStyle/>
        <a:p>
          <a:pPr rtl="0">
            <a:defRPr sz="1000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es-ES" sz="1800" b="1" i="0" u="none" strike="noStrike" baseline="0">
                <a:solidFill>
                  <a:schemeClr val="bg1"/>
                </a:solidFill>
              </a:rPr>
              <a:t>Calificaciones y Becas (%)</a:t>
            </a:r>
            <a:endParaRPr lang="es-ES">
              <a:solidFill>
                <a:schemeClr val="bg1"/>
              </a:solidFill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v>Sí</c:v>
          </c:tx>
          <c:invertIfNegative val="0"/>
          <c:dLbls>
            <c:dLbl>
              <c:idx val="0"/>
              <c:layout>
                <c:manualLayout>
                  <c:x val="1.1111111111111125E-2"/>
                  <c:y val="-4.62962962962963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33333333333336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333333333333303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rgbClr val="0070C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'P7 y P8'!$D$5:$F$5</c:f>
              <c:strCache>
                <c:ptCount val="3"/>
                <c:pt idx="0">
                  <c:v>Mejores calificaciones</c:v>
                </c:pt>
                <c:pt idx="1">
                  <c:v>Más o menos igual al resto</c:v>
                </c:pt>
                <c:pt idx="2">
                  <c:v>Algo peores o peores, me costó sacar la carrera</c:v>
                </c:pt>
              </c:strCache>
            </c:strRef>
          </c:cat>
          <c:val>
            <c:numRef>
              <c:f>'P7 y P8'!$D$7:$F$7</c:f>
              <c:numCache>
                <c:formatCode>General</c:formatCode>
                <c:ptCount val="3"/>
                <c:pt idx="0">
                  <c:v>40.5</c:v>
                </c:pt>
                <c:pt idx="1">
                  <c:v>56.8</c:v>
                </c:pt>
                <c:pt idx="2">
                  <c:v>2.7</c:v>
                </c:pt>
              </c:numCache>
            </c:numRef>
          </c:val>
        </c:ser>
        <c:ser>
          <c:idx val="1"/>
          <c:order val="1"/>
          <c:tx>
            <c:v>No</c:v>
          </c:tx>
          <c:invertIfNegative val="0"/>
          <c:dLbls>
            <c:dLbl>
              <c:idx val="0"/>
              <c:layout>
                <c:manualLayout>
                  <c:x val="8.3333333333333367E-3"/>
                  <c:y val="-9.25925925925928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333333333333367E-3"/>
                  <c:y val="-9.25925925925928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3333333333333974E-3"/>
                  <c:y val="-1.3888888888888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rgbClr val="C0000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'P7 y P8'!$D$5:$F$5</c:f>
              <c:strCache>
                <c:ptCount val="3"/>
                <c:pt idx="0">
                  <c:v>Mejores calificaciones</c:v>
                </c:pt>
                <c:pt idx="1">
                  <c:v>Más o menos igual al resto</c:v>
                </c:pt>
                <c:pt idx="2">
                  <c:v>Algo peores o peores, me costó sacar la carrera</c:v>
                </c:pt>
              </c:strCache>
            </c:strRef>
          </c:cat>
          <c:val>
            <c:numRef>
              <c:f>'P7 y P8'!$D$9:$F$9</c:f>
              <c:numCache>
                <c:formatCode>0.0</c:formatCode>
                <c:ptCount val="3"/>
                <c:pt idx="0">
                  <c:v>28.6</c:v>
                </c:pt>
                <c:pt idx="1">
                  <c:v>69.3</c:v>
                </c:pt>
                <c:pt idx="2">
                  <c:v>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5317248"/>
        <c:axId val="86997184"/>
        <c:axId val="0"/>
      </c:bar3DChart>
      <c:catAx>
        <c:axId val="115317248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86997184"/>
        <c:crosses val="autoZero"/>
        <c:auto val="1"/>
        <c:lblAlgn val="ctr"/>
        <c:lblOffset val="100"/>
        <c:noMultiLvlLbl val="0"/>
      </c:catAx>
      <c:valAx>
        <c:axId val="86997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900">
                    <a:latin typeface="Arial Narrow" pitchFamily="34" charset="0"/>
                  </a:defRPr>
                </a:pPr>
                <a:r>
                  <a:rPr lang="es-ES" sz="900">
                    <a:latin typeface="Arial Narrow" pitchFamily="34" charset="0"/>
                  </a:rPr>
                  <a:t>Disfrutó</a:t>
                </a:r>
                <a:r>
                  <a:rPr lang="es-ES" sz="900" baseline="0">
                    <a:latin typeface="Arial Narrow" pitchFamily="34" charset="0"/>
                  </a:rPr>
                  <a:t> de alguna beca Erasmus, Sócrates o similar:</a:t>
                </a:r>
                <a:endParaRPr lang="es-ES" sz="900">
                  <a:latin typeface="Arial Narrow" pitchFamily="34" charset="0"/>
                </a:endParaRPr>
              </a:p>
            </c:rich>
          </c:tx>
          <c:layout>
            <c:manualLayout>
              <c:xMode val="edge"/>
              <c:yMode val="edge"/>
              <c:x val="0.22055314960629921"/>
              <c:y val="0.883099300087489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5317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217497812773404"/>
          <c:y val="0.8387583843686206"/>
          <c:w val="0.15338057742782171"/>
          <c:h val="0.160330271216098"/>
        </c:manualLayout>
      </c:layout>
      <c:overlay val="0"/>
      <c:txPr>
        <a:bodyPr/>
        <a:lstStyle/>
        <a:p>
          <a:pPr>
            <a:defRPr sz="1000"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  <a:scene3d>
      <a:camera prst="orthographicFront"/>
      <a:lightRig rig="threePt" dir="t"/>
    </a:scene3d>
    <a:sp3d>
      <a:bevelT/>
    </a:sp3d>
  </c:sp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bg1"/>
                </a:solidFill>
              </a:defRPr>
            </a:pPr>
            <a:r>
              <a:rPr lang="es-ES" sz="1000">
                <a:solidFill>
                  <a:schemeClr val="bg1"/>
                </a:solidFill>
                <a:latin typeface="Arial Narrow" pitchFamily="34" charset="0"/>
              </a:rPr>
              <a:t>P9.</a:t>
            </a:r>
            <a:r>
              <a:rPr lang="es-ES" sz="1000" baseline="0">
                <a:solidFill>
                  <a:schemeClr val="bg1"/>
                </a:solidFill>
                <a:latin typeface="Arial Narrow" pitchFamily="34" charset="0"/>
              </a:rPr>
              <a:t> ¿Consideras que te ha resultado útil en tu vida profesional la formación universitaria recibida?</a:t>
            </a:r>
            <a:endParaRPr lang="es-ES" sz="1000">
              <a:solidFill>
                <a:schemeClr val="bg1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invertIfNegative val="0"/>
            <c:bubble3D val="0"/>
            <c:spPr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sz="9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7</a:t>
                    </a:r>
                    <a:r>
                      <a:rPr lang="en-US"/>
                      <a:t>6,9%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9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2</a:t>
                    </a:r>
                    <a:r>
                      <a:rPr lang="en-US"/>
                      <a:t>3,1%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('P9'!$G$6,'P9'!$G$8)</c:f>
              <c:numCache>
                <c:formatCode>0.0</c:formatCode>
                <c:ptCount val="2"/>
                <c:pt idx="0">
                  <c:v>76.900000000000006</c:v>
                </c:pt>
                <c:pt idx="1">
                  <c:v>23.1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15316736"/>
        <c:axId val="115269632"/>
        <c:axId val="0"/>
      </c:bar3DChart>
      <c:catAx>
        <c:axId val="11531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latin typeface="Arial Narrow" pitchFamily="34" charset="0"/>
              </a:defRPr>
            </a:pPr>
            <a:endParaRPr lang="es-ES"/>
          </a:p>
        </c:txPr>
        <c:crossAx val="115269632"/>
        <c:crosses val="autoZero"/>
        <c:auto val="1"/>
        <c:lblAlgn val="ctr"/>
        <c:lblOffset val="100"/>
        <c:noMultiLvlLbl val="0"/>
      </c:catAx>
      <c:valAx>
        <c:axId val="115269632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5316736"/>
        <c:crosses val="autoZero"/>
        <c:crossBetween val="between"/>
      </c:valAx>
    </c:plotArea>
    <c:plotVisOnly val="1"/>
    <c:dispBlanksAs val="gap"/>
    <c:showDLblsOverMax val="0"/>
  </c:chart>
  <c:spPr>
    <a:gradFill flip="none" rotWithShape="1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  <a:tileRect r="-100000" b="-100000"/>
    </a:gradFill>
    <a:scene3d>
      <a:camera prst="orthographicFront"/>
      <a:lightRig rig="threePt" dir="t"/>
    </a:scene3d>
    <a:sp3d>
      <a:bevelT/>
    </a:sp3d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  <a:latin typeface="Arial Narrow" pitchFamily="34" charset="0"/>
              </a:defRPr>
            </a:pPr>
            <a:r>
              <a:rPr lang="es-ES" sz="1200">
                <a:solidFill>
                  <a:sysClr val="windowText" lastClr="000000"/>
                </a:solidFill>
                <a:latin typeface="Arial Narrow" pitchFamily="34" charset="0"/>
              </a:rPr>
              <a:t>P10.</a:t>
            </a:r>
            <a:r>
              <a:rPr lang="es-ES" sz="1200" baseline="0">
                <a:solidFill>
                  <a:sysClr val="windowText" lastClr="000000"/>
                </a:solidFill>
                <a:latin typeface="Arial Narrow" pitchFamily="34" charset="0"/>
              </a:rPr>
              <a:t> ¿Recomendarías tu centro de estudios/universidad a otros estudiantes?</a:t>
            </a:r>
            <a:endParaRPr lang="es-ES" sz="1200">
              <a:solidFill>
                <a:sysClr val="windowText" lastClr="000000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25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9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9</a:t>
                    </a:r>
                    <a:r>
                      <a:rPr lang="en-US"/>
                      <a:t>0,3%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5520122484689356E-2"/>
                  <c:y val="7.5012758821814171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9</a:t>
                    </a:r>
                    <a:r>
                      <a:rPr lang="en-US"/>
                      <a:t>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9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('P10'!$G$6,'P10'!$G$8)</c:f>
              <c:numCache>
                <c:formatCode>0.0</c:formatCode>
                <c:ptCount val="2"/>
                <c:pt idx="0">
                  <c:v>90.3</c:v>
                </c:pt>
                <c:pt idx="1">
                  <c:v>9.6999999999999993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 rtl="0">
            <a:defRPr sz="1200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 i="0" baseline="0">
                <a:latin typeface="Arial Narrow" pitchFamily="34" charset="0"/>
              </a:rPr>
              <a:t>P 11. Importancia de los métodos de enseñanza para poder aprobar.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148818897637796"/>
          <c:y val="0.14571777486147663"/>
          <c:w val="0.82895625546806662"/>
          <c:h val="0.38551910177894627"/>
        </c:manualLayout>
      </c:layout>
      <c:lineChart>
        <c:grouping val="standard"/>
        <c:varyColors val="0"/>
        <c:ser>
          <c:idx val="0"/>
          <c:order val="0"/>
          <c:tx>
            <c:v>UEx</c:v>
          </c:tx>
          <c:dLbls>
            <c:dLbl>
              <c:idx val="0"/>
              <c:layout>
                <c:manualLayout>
                  <c:x val="-3.0555555555555575E-2"/>
                  <c:y val="-5.4794520547945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555555555555575E-2"/>
                  <c:y val="-5.4794520547945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33333333333334E-2"/>
                  <c:y val="-5.02283105022830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333333333333334E-2"/>
                  <c:y val="-4.56621004566210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333333333333334E-2"/>
                  <c:y val="5.9360730593607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333333333333334E-2"/>
                  <c:y val="-5.4794520547945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6111111111111212E-2"/>
                  <c:y val="5.4794520547945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0555555555555575E-2"/>
                  <c:y val="-5.4794520547945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9444444444444445E-2"/>
                  <c:y val="-5.4794520547945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4F81BD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P11_UEx!$I$7:$I$15</c:f>
              <c:strCache>
                <c:ptCount val="9"/>
                <c:pt idx="0">
                  <c:v>Asistencia a clase</c:v>
                </c:pt>
                <c:pt idx="1">
                  <c:v>Prácticas en empresas, instituciones o similares</c:v>
                </c:pt>
                <c:pt idx="2">
                  <c:v>El profesor era la principal fuente de información</c:v>
                </c:pt>
                <c:pt idx="3">
                  <c:v>Aprendizaje basado en proyectos o problemas</c:v>
                </c:pt>
                <c:pt idx="4">
                  <c:v>Trabajos escritos</c:v>
                </c:pt>
                <c:pt idx="5">
                  <c:v>Apuntes de clase</c:v>
                </c:pt>
                <c:pt idx="6">
                  <c:v>Exposiciones orales</c:v>
                </c:pt>
                <c:pt idx="7">
                  <c:v>Discusiones o trabajo en grupo/equipo</c:v>
                </c:pt>
                <c:pt idx="8">
                  <c:v>Otros</c:v>
                </c:pt>
              </c:strCache>
            </c:strRef>
          </c:cat>
          <c:val>
            <c:numRef>
              <c:f>(P11_UEx!$G$6,P11_UEx!$G$8,P11_UEx!$G$10,P11_UEx!$G$12,P11_UEx!$G$14,P11_UEx!$G$16,P11_UEx!$G$18,P11_UEx!$G$20,P11_UEx!$G$22)</c:f>
              <c:numCache>
                <c:formatCode>0.0</c:formatCode>
                <c:ptCount val="9"/>
                <c:pt idx="0">
                  <c:v>3.9</c:v>
                </c:pt>
                <c:pt idx="1">
                  <c:v>3.7</c:v>
                </c:pt>
                <c:pt idx="2">
                  <c:v>3.5</c:v>
                </c:pt>
                <c:pt idx="3">
                  <c:v>3.4</c:v>
                </c:pt>
                <c:pt idx="4">
                  <c:v>3.1</c:v>
                </c:pt>
                <c:pt idx="5">
                  <c:v>3.8020853650245199</c:v>
                </c:pt>
                <c:pt idx="6">
                  <c:v>3.1901914177940598</c:v>
                </c:pt>
                <c:pt idx="7">
                  <c:v>3.1</c:v>
                </c:pt>
                <c:pt idx="8">
                  <c:v>9.8489166618635604E-2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69152"/>
        <c:axId val="115272512"/>
      </c:lineChart>
      <c:catAx>
        <c:axId val="1155691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2700000" vert="horz"/>
          <a:lstStyle/>
          <a:p>
            <a:pPr>
              <a:defRPr sz="800" b="0">
                <a:latin typeface="Arial Narrow" pitchFamily="34" charset="0"/>
              </a:defRPr>
            </a:pPr>
            <a:endParaRPr lang="es-ES"/>
          </a:p>
        </c:txPr>
        <c:crossAx val="115272512"/>
        <c:crosses val="autoZero"/>
        <c:auto val="1"/>
        <c:lblAlgn val="ctr"/>
        <c:lblOffset val="100"/>
        <c:noMultiLvlLbl val="0"/>
      </c:catAx>
      <c:valAx>
        <c:axId val="115272512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5569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044444444444463"/>
          <c:y val="0.651917104111986"/>
          <c:w val="0.31122222222222351"/>
          <c:h val="0.34651319626713328"/>
        </c:manualLayout>
      </c:layout>
      <c:overlay val="0"/>
      <c:txPr>
        <a:bodyPr/>
        <a:lstStyle/>
        <a:p>
          <a:pPr>
            <a:defRPr sz="700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 Narrow" pitchFamily="34" charset="0"/>
              </a:defRPr>
            </a:pPr>
            <a:r>
              <a:rPr lang="es-ES" sz="1000" b="1" i="0" baseline="0">
                <a:latin typeface="Arial Narrow" pitchFamily="34" charset="0"/>
              </a:rPr>
              <a:t>P 11. Importancia de los métodos de enseñanza para poder aprobar.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888583131260841E-2"/>
          <c:y val="0.11466509045618674"/>
          <c:w val="0.89803067869111564"/>
          <c:h val="0.4287607748763308"/>
        </c:manualLayout>
      </c:layout>
      <c:lineChart>
        <c:grouping val="standard"/>
        <c:varyColors val="0"/>
        <c:ser>
          <c:idx val="0"/>
          <c:order val="0"/>
          <c:tx>
            <c:strRef>
              <c:f>P11_Ramas!$B$5</c:f>
              <c:strCache>
                <c:ptCount val="1"/>
                <c:pt idx="0">
                  <c:v>Ciencias de la salud</c:v>
                </c:pt>
              </c:strCache>
            </c:strRef>
          </c:tx>
          <c:cat>
            <c:strRef>
              <c:f>P11_Ramas!$A$6:$A$14</c:f>
              <c:strCache>
                <c:ptCount val="9"/>
                <c:pt idx="0">
                  <c:v>Asistencia a clase</c:v>
                </c:pt>
                <c:pt idx="1">
                  <c:v>Prácticas en empresas, instituciones o similares</c:v>
                </c:pt>
                <c:pt idx="2">
                  <c:v>El profesor era la principal fuente de información</c:v>
                </c:pt>
                <c:pt idx="3">
                  <c:v>Aprendizaje basado en proyectos o problemas</c:v>
                </c:pt>
                <c:pt idx="4">
                  <c:v>Trabajos escritos</c:v>
                </c:pt>
                <c:pt idx="5">
                  <c:v>Apuntes de clase</c:v>
                </c:pt>
                <c:pt idx="6">
                  <c:v>Exposiciones orales</c:v>
                </c:pt>
                <c:pt idx="7">
                  <c:v>Discusiones o trabajo en grupo/equipo</c:v>
                </c:pt>
                <c:pt idx="8">
                  <c:v>Otros</c:v>
                </c:pt>
              </c:strCache>
            </c:strRef>
          </c:cat>
          <c:val>
            <c:numRef>
              <c:f>P11_Ramas!$B$6:$B$14</c:f>
              <c:numCache>
                <c:formatCode>0.0</c:formatCode>
                <c:ptCount val="9"/>
                <c:pt idx="0">
                  <c:v>3.9</c:v>
                </c:pt>
                <c:pt idx="1">
                  <c:v>4.3</c:v>
                </c:pt>
                <c:pt idx="2">
                  <c:v>3.5</c:v>
                </c:pt>
                <c:pt idx="3">
                  <c:v>3.4</c:v>
                </c:pt>
                <c:pt idx="4">
                  <c:v>2.9</c:v>
                </c:pt>
                <c:pt idx="5">
                  <c:v>3.8</c:v>
                </c:pt>
                <c:pt idx="6">
                  <c:v>3</c:v>
                </c:pt>
                <c:pt idx="7">
                  <c:v>3.2</c:v>
                </c:pt>
                <c:pt idx="8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P11_Ramas!$C$5</c:f>
              <c:strCache>
                <c:ptCount val="1"/>
                <c:pt idx="0">
                  <c:v>Ciencias sociales y jurídicas</c:v>
                </c:pt>
              </c:strCache>
            </c:strRef>
          </c:tx>
          <c:cat>
            <c:strRef>
              <c:f>P11_Ramas!$A$6:$A$14</c:f>
              <c:strCache>
                <c:ptCount val="9"/>
                <c:pt idx="0">
                  <c:v>Asistencia a clase</c:v>
                </c:pt>
                <c:pt idx="1">
                  <c:v>Prácticas en empresas, instituciones o similares</c:v>
                </c:pt>
                <c:pt idx="2">
                  <c:v>El profesor era la principal fuente de información</c:v>
                </c:pt>
                <c:pt idx="3">
                  <c:v>Aprendizaje basado en proyectos o problemas</c:v>
                </c:pt>
                <c:pt idx="4">
                  <c:v>Trabajos escritos</c:v>
                </c:pt>
                <c:pt idx="5">
                  <c:v>Apuntes de clase</c:v>
                </c:pt>
                <c:pt idx="6">
                  <c:v>Exposiciones orales</c:v>
                </c:pt>
                <c:pt idx="7">
                  <c:v>Discusiones o trabajo en grupo/equipo</c:v>
                </c:pt>
                <c:pt idx="8">
                  <c:v>Otros</c:v>
                </c:pt>
              </c:strCache>
            </c:strRef>
          </c:cat>
          <c:val>
            <c:numRef>
              <c:f>P11_Ramas!$C$6:$C$14</c:f>
              <c:numCache>
                <c:formatCode>0.0</c:formatCode>
                <c:ptCount val="9"/>
                <c:pt idx="0">
                  <c:v>3.8</c:v>
                </c:pt>
                <c:pt idx="1">
                  <c:v>3.8</c:v>
                </c:pt>
                <c:pt idx="2">
                  <c:v>3.5</c:v>
                </c:pt>
                <c:pt idx="3">
                  <c:v>3.3</c:v>
                </c:pt>
                <c:pt idx="4">
                  <c:v>3.2</c:v>
                </c:pt>
                <c:pt idx="5">
                  <c:v>3.9</c:v>
                </c:pt>
                <c:pt idx="6">
                  <c:v>3.4</c:v>
                </c:pt>
                <c:pt idx="7">
                  <c:v>3.2</c:v>
                </c:pt>
                <c:pt idx="8">
                  <c:v>0.1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P11_Ramas!$D$5</c:f>
              <c:strCache>
                <c:ptCount val="1"/>
                <c:pt idx="0">
                  <c:v>Experimentales</c:v>
                </c:pt>
              </c:strCache>
            </c:strRef>
          </c:tx>
          <c:cat>
            <c:strRef>
              <c:f>P11_Ramas!$A$6:$A$14</c:f>
              <c:strCache>
                <c:ptCount val="9"/>
                <c:pt idx="0">
                  <c:v>Asistencia a clase</c:v>
                </c:pt>
                <c:pt idx="1">
                  <c:v>Prácticas en empresas, instituciones o similares</c:v>
                </c:pt>
                <c:pt idx="2">
                  <c:v>El profesor era la principal fuente de información</c:v>
                </c:pt>
                <c:pt idx="3">
                  <c:v>Aprendizaje basado en proyectos o problemas</c:v>
                </c:pt>
                <c:pt idx="4">
                  <c:v>Trabajos escritos</c:v>
                </c:pt>
                <c:pt idx="5">
                  <c:v>Apuntes de clase</c:v>
                </c:pt>
                <c:pt idx="6">
                  <c:v>Exposiciones orales</c:v>
                </c:pt>
                <c:pt idx="7">
                  <c:v>Discusiones o trabajo en grupo/equipo</c:v>
                </c:pt>
                <c:pt idx="8">
                  <c:v>Otros</c:v>
                </c:pt>
              </c:strCache>
            </c:strRef>
          </c:cat>
          <c:val>
            <c:numRef>
              <c:f>P11_Ramas!$D$6:$D$14</c:f>
              <c:numCache>
                <c:formatCode>0.0</c:formatCode>
                <c:ptCount val="9"/>
                <c:pt idx="0">
                  <c:v>4</c:v>
                </c:pt>
                <c:pt idx="1">
                  <c:v>3.4</c:v>
                </c:pt>
                <c:pt idx="2">
                  <c:v>3.6</c:v>
                </c:pt>
                <c:pt idx="3">
                  <c:v>3.6</c:v>
                </c:pt>
                <c:pt idx="4">
                  <c:v>2.9</c:v>
                </c:pt>
                <c:pt idx="5">
                  <c:v>3.6</c:v>
                </c:pt>
                <c:pt idx="6">
                  <c:v>3.2</c:v>
                </c:pt>
                <c:pt idx="7">
                  <c:v>3.2</c:v>
                </c:pt>
                <c:pt idx="8">
                  <c:v>0.1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P11_Ramas!$E$5</c:f>
              <c:strCache>
                <c:ptCount val="1"/>
                <c:pt idx="0">
                  <c:v>Humanidades</c:v>
                </c:pt>
              </c:strCache>
            </c:strRef>
          </c:tx>
          <c:cat>
            <c:strRef>
              <c:f>P11_Ramas!$A$6:$A$14</c:f>
              <c:strCache>
                <c:ptCount val="9"/>
                <c:pt idx="0">
                  <c:v>Asistencia a clase</c:v>
                </c:pt>
                <c:pt idx="1">
                  <c:v>Prácticas en empresas, instituciones o similares</c:v>
                </c:pt>
                <c:pt idx="2">
                  <c:v>El profesor era la principal fuente de información</c:v>
                </c:pt>
                <c:pt idx="3">
                  <c:v>Aprendizaje basado en proyectos o problemas</c:v>
                </c:pt>
                <c:pt idx="4">
                  <c:v>Trabajos escritos</c:v>
                </c:pt>
                <c:pt idx="5">
                  <c:v>Apuntes de clase</c:v>
                </c:pt>
                <c:pt idx="6">
                  <c:v>Exposiciones orales</c:v>
                </c:pt>
                <c:pt idx="7">
                  <c:v>Discusiones o trabajo en grupo/equipo</c:v>
                </c:pt>
                <c:pt idx="8">
                  <c:v>Otros</c:v>
                </c:pt>
              </c:strCache>
            </c:strRef>
          </c:cat>
          <c:val>
            <c:numRef>
              <c:f>P11_Ramas!$E$6:$E$14</c:f>
              <c:numCache>
                <c:formatCode>0.0</c:formatCode>
                <c:ptCount val="9"/>
                <c:pt idx="0">
                  <c:v>3.6</c:v>
                </c:pt>
                <c:pt idx="1">
                  <c:v>2</c:v>
                </c:pt>
                <c:pt idx="2">
                  <c:v>3.5</c:v>
                </c:pt>
                <c:pt idx="3">
                  <c:v>3</c:v>
                </c:pt>
                <c:pt idx="4">
                  <c:v>3.4</c:v>
                </c:pt>
                <c:pt idx="5">
                  <c:v>3.8</c:v>
                </c:pt>
                <c:pt idx="6">
                  <c:v>3.3</c:v>
                </c:pt>
                <c:pt idx="7">
                  <c:v>3.1</c:v>
                </c:pt>
                <c:pt idx="8">
                  <c:v>0.1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P11_Ramas!$F$5</c:f>
              <c:strCache>
                <c:ptCount val="1"/>
                <c:pt idx="0">
                  <c:v>Técnicas</c:v>
                </c:pt>
              </c:strCache>
            </c:strRef>
          </c:tx>
          <c:cat>
            <c:strRef>
              <c:f>P11_Ramas!$A$6:$A$14</c:f>
              <c:strCache>
                <c:ptCount val="9"/>
                <c:pt idx="0">
                  <c:v>Asistencia a clase</c:v>
                </c:pt>
                <c:pt idx="1">
                  <c:v>Prácticas en empresas, instituciones o similares</c:v>
                </c:pt>
                <c:pt idx="2">
                  <c:v>El profesor era la principal fuente de información</c:v>
                </c:pt>
                <c:pt idx="3">
                  <c:v>Aprendizaje basado en proyectos o problemas</c:v>
                </c:pt>
                <c:pt idx="4">
                  <c:v>Trabajos escritos</c:v>
                </c:pt>
                <c:pt idx="5">
                  <c:v>Apuntes de clase</c:v>
                </c:pt>
                <c:pt idx="6">
                  <c:v>Exposiciones orales</c:v>
                </c:pt>
                <c:pt idx="7">
                  <c:v>Discusiones o trabajo en grupo/equipo</c:v>
                </c:pt>
                <c:pt idx="8">
                  <c:v>Otros</c:v>
                </c:pt>
              </c:strCache>
            </c:strRef>
          </c:cat>
          <c:val>
            <c:numRef>
              <c:f>P11_Ramas!$F$6:$F$14</c:f>
              <c:numCache>
                <c:formatCode>0.0</c:formatCode>
                <c:ptCount val="9"/>
                <c:pt idx="0">
                  <c:v>3.9</c:v>
                </c:pt>
                <c:pt idx="1">
                  <c:v>3.2</c:v>
                </c:pt>
                <c:pt idx="2">
                  <c:v>3.4</c:v>
                </c:pt>
                <c:pt idx="3">
                  <c:v>3.7</c:v>
                </c:pt>
                <c:pt idx="4">
                  <c:v>2.9</c:v>
                </c:pt>
                <c:pt idx="5">
                  <c:v>3.7</c:v>
                </c:pt>
                <c:pt idx="6">
                  <c:v>2.8</c:v>
                </c:pt>
                <c:pt idx="7">
                  <c:v>2.9</c:v>
                </c:pt>
                <c:pt idx="8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70176"/>
        <c:axId val="115274240"/>
      </c:lineChart>
      <c:catAx>
        <c:axId val="11557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itchFamily="34" charset="0"/>
              </a:defRPr>
            </a:pPr>
            <a:endParaRPr lang="es-ES"/>
          </a:p>
        </c:txPr>
        <c:crossAx val="115274240"/>
        <c:crosses val="autoZero"/>
        <c:auto val="1"/>
        <c:lblAlgn val="ctr"/>
        <c:lblOffset val="100"/>
        <c:noMultiLvlLbl val="0"/>
      </c:catAx>
      <c:valAx>
        <c:axId val="115274240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5570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5.9913903495627134E-2"/>
          <c:y val="0.67282176859260134"/>
          <c:w val="0.84847759946961643"/>
          <c:h val="0.24888082019238261"/>
        </c:manualLayout>
      </c:layout>
      <c:overlay val="0"/>
      <c:txPr>
        <a:bodyPr/>
        <a:lstStyle/>
        <a:p>
          <a:pPr>
            <a:defRPr sz="800"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s-ES" sz="1200">
                <a:solidFill>
                  <a:sysClr val="windowText" lastClr="000000"/>
                </a:solidFill>
                <a:latin typeface="Arial Narrow" pitchFamily="34" charset="0"/>
              </a:rPr>
              <a:t>P</a:t>
            </a:r>
            <a:r>
              <a:rPr lang="es-ES" sz="1200" baseline="0">
                <a:solidFill>
                  <a:sysClr val="windowText" lastClr="000000"/>
                </a:solidFill>
                <a:latin typeface="Arial Narrow" pitchFamily="34" charset="0"/>
              </a:rPr>
              <a:t> 12. ¿Realizaste prácticas en empresas o instituciones durante tus estudios?</a:t>
            </a:r>
            <a:endParaRPr lang="es-ES" sz="1200">
              <a:solidFill>
                <a:sysClr val="windowText" lastClr="000000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/>
            </c:spPr>
          </c:dPt>
          <c:dPt>
            <c:idx val="1"/>
            <c:invertIfNegative val="0"/>
            <c:bubble3D val="0"/>
            <c:spPr>
              <a:solidFill>
                <a:schemeClr val="tx2"/>
              </a:solidFill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/>
            </c:spPr>
          </c:dPt>
          <c:dLbls>
            <c:dLbl>
              <c:idx val="0"/>
              <c:layout>
                <c:manualLayout>
                  <c:x val="4.1666666666666664E-2"/>
                  <c:y val="-4.6296296296296481E-2"/>
                </c:manualLayout>
              </c:layout>
              <c:tx>
                <c:rich>
                  <a:bodyPr/>
                  <a:lstStyle/>
                  <a:p>
                    <a:pPr>
                      <a:defRPr sz="800" b="1">
                        <a:solidFill>
                          <a:srgbClr val="C00000"/>
                        </a:solidFill>
                        <a:latin typeface="Arial Narrow" pitchFamily="34" charset="0"/>
                      </a:defRPr>
                    </a:pPr>
                    <a:r>
                      <a:rPr lang="en-US" sz="800" b="1">
                        <a:solidFill>
                          <a:srgbClr val="C00000"/>
                        </a:solidFill>
                        <a:latin typeface="Arial Narrow" pitchFamily="34" charset="0"/>
                      </a:rPr>
                      <a:t>7</a:t>
                    </a:r>
                    <a:r>
                      <a:rPr lang="en-US">
                        <a:solidFill>
                          <a:srgbClr val="C00000"/>
                        </a:solidFill>
                      </a:rPr>
                      <a:t>1,0%</a:t>
                    </a:r>
                  </a:p>
                </c:rich>
              </c:tx>
              <c:spPr>
                <a:solidFill>
                  <a:sysClr val="window" lastClr="FFFFFF"/>
                </a:solidFill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666666666666664E-2"/>
                  <c:y val="-2.7777777777777981E-2"/>
                </c:manualLayout>
              </c:layout>
              <c:tx>
                <c:rich>
                  <a:bodyPr/>
                  <a:lstStyle/>
                  <a:p>
                    <a:pPr>
                      <a:defRPr sz="800" b="1">
                        <a:solidFill>
                          <a:srgbClr val="0070C0"/>
                        </a:solidFill>
                        <a:latin typeface="Arial Narrow" pitchFamily="34" charset="0"/>
                      </a:defRPr>
                    </a:pPr>
                    <a:r>
                      <a:rPr lang="en-US" sz="800" b="1">
                        <a:solidFill>
                          <a:srgbClr val="0070C0"/>
                        </a:solidFill>
                        <a:latin typeface="Arial Narrow" pitchFamily="34" charset="0"/>
                      </a:rPr>
                      <a:t>2</a:t>
                    </a:r>
                    <a:r>
                      <a:rPr lang="en-US">
                        <a:solidFill>
                          <a:srgbClr val="0070C0"/>
                        </a:solidFill>
                      </a:rPr>
                      <a:t>9,0%</a:t>
                    </a:r>
                  </a:p>
                </c:rich>
              </c:tx>
              <c:spPr>
                <a:solidFill>
                  <a:sysClr val="window" lastClr="FFFFFF"/>
                </a:solidFill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('P12'!$G$6,'P12'!$G$8)</c:f>
              <c:numCache>
                <c:formatCode>0.0</c:formatCode>
                <c:ptCount val="2"/>
                <c:pt idx="0">
                  <c:v>71</c:v>
                </c:pt>
                <c:pt idx="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cone"/>
        <c:axId val="115569664"/>
        <c:axId val="115276544"/>
        <c:axId val="0"/>
      </c:bar3DChart>
      <c:catAx>
        <c:axId val="1155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tx1"/>
                </a:solidFill>
                <a:latin typeface="Arial Narrow" pitchFamily="34" charset="0"/>
              </a:defRPr>
            </a:pPr>
            <a:endParaRPr lang="es-ES"/>
          </a:p>
        </c:txPr>
        <c:crossAx val="115276544"/>
        <c:crosses val="autoZero"/>
        <c:auto val="1"/>
        <c:lblAlgn val="ctr"/>
        <c:lblOffset val="100"/>
        <c:noMultiLvlLbl val="0"/>
      </c:catAx>
      <c:valAx>
        <c:axId val="115276544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tx1"/>
                </a:solidFill>
                <a:latin typeface="Arial Narrow" pitchFamily="34" charset="0"/>
              </a:defRPr>
            </a:pPr>
            <a:endParaRPr lang="es-ES"/>
          </a:p>
        </c:txPr>
        <c:crossAx val="11556966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 flip="none" rotWithShape="1">
      <a:gsLst>
        <a:gs pos="0">
          <a:srgbClr val="FFFFFF"/>
        </a:gs>
        <a:gs pos="7001">
          <a:srgbClr val="E6E6E6"/>
        </a:gs>
        <a:gs pos="32001">
          <a:srgbClr val="7D8496"/>
        </a:gs>
        <a:gs pos="47000">
          <a:srgbClr val="E6E6E6"/>
        </a:gs>
        <a:gs pos="85001">
          <a:srgbClr val="7D8496"/>
        </a:gs>
        <a:gs pos="100000">
          <a:srgbClr val="E6E6E6"/>
        </a:gs>
      </a:gsLst>
      <a:path path="circle">
        <a:fillToRect l="100000" t="100000"/>
      </a:path>
      <a:tileRect r="-100000" b="-100000"/>
    </a:gradFill>
    <a:effectLst>
      <a:outerShdw blurRad="76200" dir="18900000" sy="23000" kx="-1200000" algn="bl" rotWithShape="0">
        <a:prstClr val="black">
          <a:alpha val="20000"/>
        </a:prstClr>
      </a:outerShdw>
    </a:effectLst>
    <a:scene3d>
      <a:camera prst="orthographicFront"/>
      <a:lightRig rig="threePt" dir="t"/>
    </a:scene3d>
    <a:sp3d>
      <a:bevelT/>
    </a:sp3d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P15. ¿Consideras que estas prácticas te han sido útiles para mejorar las enseñanzas recibidas en clase?</a:t>
            </a:r>
          </a:p>
        </c:rich>
      </c:tx>
      <c:layout>
        <c:manualLayout>
          <c:xMode val="edge"/>
          <c:yMode val="edge"/>
          <c:x val="0.11152777777777778"/>
          <c:y val="3.240740740740755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</c:spPr>
          </c:dPt>
          <c:dLbls>
            <c:dLbl>
              <c:idx val="0"/>
              <c:layout>
                <c:manualLayout>
                  <c:x val="3.333333333333334E-2"/>
                  <c:y val="0.2777777777777786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87,5%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33333333333334E-2"/>
                  <c:y val="6.01851851851851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('P15'!$G$6,'P15'!$G$8)</c:f>
              <c:numCache>
                <c:formatCode>0.0</c:formatCode>
                <c:ptCount val="2"/>
                <c:pt idx="0">
                  <c:v>87.5</c:v>
                </c:pt>
                <c:pt idx="1">
                  <c:v>12.5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one"/>
        <c:axId val="115571712"/>
        <c:axId val="116949568"/>
        <c:axId val="0"/>
      </c:bar3DChart>
      <c:catAx>
        <c:axId val="1155717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itchFamily="34" charset="0"/>
              </a:defRPr>
            </a:pPr>
            <a:endParaRPr lang="es-ES"/>
          </a:p>
        </c:txPr>
        <c:crossAx val="116949568"/>
        <c:crosses val="autoZero"/>
        <c:auto val="1"/>
        <c:lblAlgn val="ctr"/>
        <c:lblOffset val="100"/>
        <c:noMultiLvlLbl val="0"/>
      </c:catAx>
      <c:valAx>
        <c:axId val="116949568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5571712"/>
        <c:crosses val="autoZero"/>
        <c:crossBetween val="between"/>
      </c:valAx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scene3d>
      <a:camera prst="orthographicFront"/>
      <a:lightRig rig="threePt" dir="t"/>
    </a:scene3d>
    <a:sp3d>
      <a:bevelT/>
    </a:sp3d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itchFamily="34" charset="0"/>
              </a:defRPr>
            </a:pPr>
            <a:r>
              <a:rPr lang="es-ES" sz="1100" b="1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rPr>
              <a:t>P</a:t>
            </a:r>
            <a:r>
              <a:rPr lang="es-ES" sz="1100" b="1" baseline="0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rPr>
              <a:t> 17. ¿Estás trabajando actualmente?</a:t>
            </a:r>
            <a:endParaRPr lang="es-ES" sz="1100" b="1">
              <a:solidFill>
                <a:schemeClr val="bg2">
                  <a:lumMod val="25000"/>
                </a:schemeClr>
              </a:solidFill>
              <a:latin typeface="Arial Narrow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4739063867016692"/>
          <c:y val="0.22219305920093319"/>
          <c:w val="0.44742388451443582"/>
          <c:h val="0.74570647419072877"/>
        </c:manualLayout>
      </c:layout>
      <c:doughnutChart>
        <c:varyColors val="1"/>
        <c:ser>
          <c:idx val="0"/>
          <c:order val="0"/>
          <c:spPr>
            <a:effectLst>
              <a:outerShdw blurRad="76200" dir="13500000" sy="23000" kx="12000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/>
            </a:sp3d>
          </c:spPr>
          <c:explosion val="25"/>
          <c:dLbls>
            <c:txPr>
              <a:bodyPr/>
              <a:lstStyle/>
              <a:p>
                <a:pPr>
                  <a:defRPr sz="12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('P17'!$F$6,'P17'!$F$8)</c:f>
              <c:numCache>
                <c:formatCode>0.0</c:formatCode>
                <c:ptCount val="2"/>
                <c:pt idx="0">
                  <c:v>64</c:v>
                </c:pt>
                <c:pt idx="1">
                  <c:v>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7222665068101246"/>
          <c:y val="0.73530661827122912"/>
          <c:w val="7.9762467191601738E-2"/>
          <c:h val="0.16743438320210094"/>
        </c:manualLayout>
      </c:layout>
      <c:overlay val="0"/>
      <c:txPr>
        <a:bodyPr/>
        <a:lstStyle/>
        <a:p>
          <a:pPr rtl="0">
            <a:defRPr sz="1200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/>
      <a:srcRect/>
      <a:tile tx="0" ty="0" sx="100000" sy="100000" flip="none" algn="tl"/>
    </a:blipFill>
    <a:effectLst/>
    <a:scene3d>
      <a:camera prst="orthographicFront"/>
      <a:lightRig rig="threePt" dir="t"/>
    </a:scene3d>
    <a:sp3d>
      <a:bevelT/>
    </a:sp3d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bg2">
                    <a:lumMod val="10000"/>
                  </a:schemeClr>
                </a:solidFill>
                <a:latin typeface="Arial Narrow" pitchFamily="34" charset="0"/>
              </a:defRPr>
            </a:pPr>
            <a:r>
              <a:rPr lang="es-ES" sz="1000" b="1" i="0" baseline="0">
                <a:solidFill>
                  <a:schemeClr val="bg2">
                    <a:lumMod val="10000"/>
                  </a:schemeClr>
                </a:solidFill>
                <a:latin typeface="Arial Narrow" pitchFamily="34" charset="0"/>
              </a:rPr>
              <a:t>Trabaja actualmente en relación a la rama (%).</a:t>
            </a:r>
            <a:endParaRPr lang="es-ES" sz="1000">
              <a:solidFill>
                <a:schemeClr val="bg2">
                  <a:lumMod val="10000"/>
                </a:schemeClr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4955818022748"/>
          <c:y val="0.14571777486147641"/>
          <c:w val="0.57448315835520558"/>
          <c:h val="0.75866542723826402"/>
        </c:manualLayout>
      </c:layout>
      <c:bar3DChart>
        <c:barDir val="bar"/>
        <c:grouping val="clustered"/>
        <c:varyColors val="0"/>
        <c:ser>
          <c:idx val="0"/>
          <c:order val="0"/>
          <c:tx>
            <c:v>Sí</c:v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5555555555554465E-3"/>
                  <c:y val="-1.3888888888888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333333333333367E-3"/>
                  <c:y val="-1.3888888888888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777777777778984E-3"/>
                  <c:y val="-4.62962962962964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111111111111125E-2"/>
                  <c:y val="9.25925925925931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7777777777777991E-3"/>
                  <c:y val="-1.3888888888888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rgbClr val="0070C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'P17'!$A$5:$E$5</c:f>
              <c:strCache>
                <c:ptCount val="5"/>
                <c:pt idx="0">
                  <c:v>Ciencias de la salud</c:v>
                </c:pt>
                <c:pt idx="1">
                  <c:v>Ciencias sociales y jurídicas</c:v>
                </c:pt>
                <c:pt idx="2">
                  <c:v>Experimentales</c:v>
                </c:pt>
                <c:pt idx="3">
                  <c:v>Humanidades</c:v>
                </c:pt>
                <c:pt idx="4">
                  <c:v>Técnicas</c:v>
                </c:pt>
              </c:strCache>
            </c:strRef>
          </c:cat>
          <c:val>
            <c:numRef>
              <c:f>'P17'!$A$6:$E$6</c:f>
              <c:numCache>
                <c:formatCode>0.0</c:formatCode>
                <c:ptCount val="5"/>
                <c:pt idx="0">
                  <c:v>78.400000000000006</c:v>
                </c:pt>
                <c:pt idx="1">
                  <c:v>57.4</c:v>
                </c:pt>
                <c:pt idx="2">
                  <c:v>64.7</c:v>
                </c:pt>
                <c:pt idx="3">
                  <c:v>48.6</c:v>
                </c:pt>
                <c:pt idx="4">
                  <c:v>71.099999999999994</c:v>
                </c:pt>
              </c:numCache>
            </c:numRef>
          </c:val>
        </c:ser>
        <c:ser>
          <c:idx val="1"/>
          <c:order val="1"/>
          <c:tx>
            <c:v>No</c:v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2.7777777777777991E-3"/>
                  <c:y val="-1.8518518518518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3333333333333367E-3"/>
                  <c:y val="-1.8518518518518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3888888888888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rgbClr val="C0000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'P17'!$A$5:$E$5</c:f>
              <c:strCache>
                <c:ptCount val="5"/>
                <c:pt idx="0">
                  <c:v>Ciencias de la salud</c:v>
                </c:pt>
                <c:pt idx="1">
                  <c:v>Ciencias sociales y jurídicas</c:v>
                </c:pt>
                <c:pt idx="2">
                  <c:v>Experimentales</c:v>
                </c:pt>
                <c:pt idx="3">
                  <c:v>Humanidades</c:v>
                </c:pt>
                <c:pt idx="4">
                  <c:v>Técnicas</c:v>
                </c:pt>
              </c:strCache>
            </c:strRef>
          </c:cat>
          <c:val>
            <c:numRef>
              <c:f>'P17'!$A$8:$E$8</c:f>
              <c:numCache>
                <c:formatCode>0.0</c:formatCode>
                <c:ptCount val="5"/>
                <c:pt idx="0">
                  <c:v>21.6</c:v>
                </c:pt>
                <c:pt idx="1">
                  <c:v>42.6</c:v>
                </c:pt>
                <c:pt idx="2">
                  <c:v>35.299999999999997</c:v>
                </c:pt>
                <c:pt idx="3">
                  <c:v>51.4</c:v>
                </c:pt>
                <c:pt idx="4">
                  <c:v>28.9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695488"/>
        <c:axId val="116952448"/>
        <c:axId val="0"/>
      </c:bar3DChart>
      <c:catAx>
        <c:axId val="117695488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bg2">
                    <a:lumMod val="10000"/>
                  </a:schemeClr>
                </a:solidFill>
                <a:latin typeface="Arial Narrow" pitchFamily="34" charset="0"/>
              </a:defRPr>
            </a:pPr>
            <a:endParaRPr lang="es-ES"/>
          </a:p>
        </c:txPr>
        <c:crossAx val="116952448"/>
        <c:crosses val="autoZero"/>
        <c:auto val="1"/>
        <c:lblAlgn val="ctr"/>
        <c:lblOffset val="100"/>
        <c:noMultiLvlLbl val="0"/>
      </c:catAx>
      <c:valAx>
        <c:axId val="116952448"/>
        <c:scaling>
          <c:orientation val="minMax"/>
        </c:scaling>
        <c:delete val="0"/>
        <c:axPos val="b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bg2">
                    <a:lumMod val="10000"/>
                  </a:schemeClr>
                </a:solidFill>
                <a:latin typeface="Arial Narrow" pitchFamily="34" charset="0"/>
              </a:defRPr>
            </a:pPr>
            <a:endParaRPr lang="es-ES"/>
          </a:p>
        </c:txPr>
        <c:crossAx val="11769548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000"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defRPr>
            </a:pPr>
            <a:r>
              <a:rPr lang="es-ES" sz="1200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rPr>
              <a:t>Trabaja</a:t>
            </a:r>
            <a:r>
              <a:rPr lang="es-ES" sz="1200" baseline="0">
                <a:solidFill>
                  <a:schemeClr val="bg2">
                    <a:lumMod val="25000"/>
                  </a:schemeClr>
                </a:solidFill>
                <a:latin typeface="Arial Narrow" pitchFamily="34" charset="0"/>
              </a:rPr>
              <a:t> actualmente en relación a prácticas realizadas.</a:t>
            </a:r>
            <a:endParaRPr lang="es-ES" sz="1200">
              <a:solidFill>
                <a:schemeClr val="bg2">
                  <a:lumMod val="25000"/>
                </a:schemeClr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v>Sí</c:v>
          </c:tx>
          <c:spPr>
            <a:effectLst>
              <a:outerShdw blurRad="76200" dir="13500000" sy="23000" kx="12000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 prstMaterial="matte">
              <a:bevelB/>
            </a:sp3d>
          </c:spPr>
          <c:invertIfNegative val="0"/>
          <c:dLbls>
            <c:dLbl>
              <c:idx val="0"/>
              <c:layout>
                <c:manualLayout>
                  <c:x val="-9.1666666666667299E-2"/>
                  <c:y val="-9.25925925925934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3333333333333343E-2"/>
                  <c:y val="-9.25925925925934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'P12 y P17'!$D$5:$E$5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'P12 y P17'!$H$5:$I$5</c:f>
              <c:numCache>
                <c:formatCode>0.0</c:formatCode>
                <c:ptCount val="2"/>
                <c:pt idx="0">
                  <c:v>63.391442155309036</c:v>
                </c:pt>
                <c:pt idx="1">
                  <c:v>64.189189189189193</c:v>
                </c:pt>
              </c:numCache>
            </c:numRef>
          </c:val>
        </c:ser>
        <c:ser>
          <c:idx val="1"/>
          <c:order val="1"/>
          <c:tx>
            <c:v>No</c:v>
          </c:tx>
          <c:spPr>
            <a:effectLst>
              <a:outerShdw blurRad="76200" dir="13500000" sy="23000" kx="12000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0.13333333333333341"/>
                  <c:y val="-4.6296296296296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"/>
                  <c:y val="-1.3888888888888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'P12 y P17'!$D$5:$E$5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'P12 y P17'!$H$6:$I$6</c:f>
              <c:numCache>
                <c:formatCode>0.0</c:formatCode>
                <c:ptCount val="2"/>
                <c:pt idx="0">
                  <c:v>36.608557844690964</c:v>
                </c:pt>
                <c:pt idx="1">
                  <c:v>35.810810810810814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302272"/>
        <c:axId val="116954176"/>
        <c:axId val="0"/>
      </c:bar3DChart>
      <c:catAx>
        <c:axId val="117302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>
                    <a:solidFill>
                      <a:schemeClr val="accent3">
                        <a:lumMod val="75000"/>
                      </a:schemeClr>
                    </a:solidFill>
                    <a:latin typeface="Arial Narrow" pitchFamily="34" charset="0"/>
                  </a:defRPr>
                </a:pPr>
                <a:r>
                  <a:rPr lang="es-ES" sz="1000">
                    <a:solidFill>
                      <a:schemeClr val="accent3">
                        <a:lumMod val="75000"/>
                      </a:schemeClr>
                    </a:solidFill>
                    <a:latin typeface="Arial Narrow" pitchFamily="34" charset="0"/>
                  </a:rPr>
                  <a:t>Realizó</a:t>
                </a:r>
                <a:r>
                  <a:rPr lang="es-ES" sz="1000" baseline="0">
                    <a:solidFill>
                      <a:schemeClr val="accent3">
                        <a:lumMod val="75000"/>
                      </a:schemeClr>
                    </a:solidFill>
                    <a:latin typeface="Arial Narrow" pitchFamily="34" charset="0"/>
                  </a:rPr>
                  <a:t> Prácticas</a:t>
                </a:r>
                <a:endParaRPr lang="es-ES" sz="1000">
                  <a:solidFill>
                    <a:schemeClr val="accent3">
                      <a:lumMod val="75000"/>
                    </a:schemeClr>
                  </a:solidFill>
                  <a:latin typeface="Arial Narrow" pitchFamily="34" charset="0"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accent3">
                    <a:lumMod val="75000"/>
                  </a:schemeClr>
                </a:solidFill>
                <a:latin typeface="Arial Narrow" pitchFamily="34" charset="0"/>
              </a:defRPr>
            </a:pPr>
            <a:endParaRPr lang="es-ES"/>
          </a:p>
        </c:txPr>
        <c:crossAx val="116954176"/>
        <c:crosses val="autoZero"/>
        <c:auto val="1"/>
        <c:lblAlgn val="ctr"/>
        <c:lblOffset val="100"/>
        <c:noMultiLvlLbl val="0"/>
      </c:catAx>
      <c:valAx>
        <c:axId val="116954176"/>
        <c:scaling>
          <c:orientation val="minMax"/>
          <c:max val="1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>
                    <a:solidFill>
                      <a:sysClr val="windowText" lastClr="000000"/>
                    </a:solidFill>
                    <a:latin typeface="Arial Narrow" pitchFamily="34" charset="0"/>
                  </a:defRPr>
                </a:pPr>
                <a:r>
                  <a:rPr lang="es-ES" sz="1000">
                    <a:solidFill>
                      <a:sysClr val="windowText" lastClr="000000"/>
                    </a:solidFill>
                    <a:latin typeface="Arial Narrow" pitchFamily="34" charset="0"/>
                  </a:rPr>
                  <a:t>Trabaja</a:t>
                </a:r>
                <a:r>
                  <a:rPr lang="es-ES" sz="1000" baseline="0">
                    <a:solidFill>
                      <a:sysClr val="windowText" lastClr="000000"/>
                    </a:solidFill>
                    <a:latin typeface="Arial Narrow" pitchFamily="34" charset="0"/>
                  </a:rPr>
                  <a:t> actualmente:</a:t>
                </a:r>
                <a:endParaRPr lang="es-ES" sz="1000">
                  <a:solidFill>
                    <a:sysClr val="windowText" lastClr="000000"/>
                  </a:solidFill>
                  <a:latin typeface="Arial Narrow" pitchFamily="34" charset="0"/>
                </a:endParaRPr>
              </a:p>
            </c:rich>
          </c:tx>
          <c:layout>
            <c:manualLayout>
              <c:xMode val="edge"/>
              <c:yMode val="edge"/>
              <c:x val="0.3430741469816273"/>
              <c:y val="0.882971885567595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0">
                <a:latin typeface="Arial Narrow" pitchFamily="34" charset="0"/>
              </a:defRPr>
            </a:pPr>
            <a:endParaRPr lang="es-ES"/>
          </a:p>
        </c:txPr>
        <c:crossAx val="117302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4523753280839893"/>
          <c:y val="0.83010194258633063"/>
          <c:w val="0.2242069116360455"/>
          <c:h val="0.16743438320210074"/>
        </c:manualLayout>
      </c:layout>
      <c:overlay val="0"/>
      <c:txPr>
        <a:bodyPr/>
        <a:lstStyle/>
        <a:p>
          <a:pPr>
            <a:defRPr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  <a:latin typeface="Arial Narrow" pitchFamily="34" charset="0"/>
              </a:defRPr>
            </a:pPr>
            <a:r>
              <a:rPr lang="es-ES" sz="1000">
                <a:solidFill>
                  <a:sysClr val="windowText" lastClr="000000"/>
                </a:solidFill>
                <a:latin typeface="Arial Narrow" pitchFamily="34" charset="0"/>
              </a:rPr>
              <a:t>P</a:t>
            </a:r>
            <a:r>
              <a:rPr lang="es-ES" sz="1000" baseline="0">
                <a:solidFill>
                  <a:sysClr val="windowText" lastClr="000000"/>
                </a:solidFill>
                <a:latin typeface="Arial Narrow" pitchFamily="34" charset="0"/>
              </a:rPr>
              <a:t>18. ¿Por qué no estás trabajando? (%)</a:t>
            </a:r>
            <a:endParaRPr lang="es-ES" sz="1000">
              <a:solidFill>
                <a:sysClr val="windowText" lastClr="000000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42970080611581474"/>
          <c:y val="0.14182890855457228"/>
          <c:w val="0.52787495145994467"/>
          <c:h val="0.7225531321859104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effectLst>
              <a:outerShdw blurRad="76200" dir="13500000" sy="23000" kx="1200000" algn="br" rotWithShape="0">
                <a:prstClr val="black">
                  <a:alpha val="2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1.2288786482334868E-2"/>
                  <c:y val="-4.3715846994535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1443932411674364E-3"/>
                  <c:y val="-1.31147540983607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1443932411674364E-3"/>
                  <c:y val="-4.3715846994535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1925243215566768E-3"/>
                  <c:y val="-4.3715846994535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1925243215565796E-3"/>
                  <c:y val="-8.743169398907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192524321556579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1443932411674364E-3"/>
                  <c:y val="-8.743169398907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rgbClr val="00206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7"/>
              <c:pt idx="0">
                <c:v>Tiene negocio familiar que no identifica como trabajo</c:v>
              </c:pt>
              <c:pt idx="1">
                <c:v>Continúa estudiando (postgrado)</c:v>
              </c:pt>
              <c:pt idx="2">
                <c:v>Prepara oposiciones</c:v>
              </c:pt>
              <c:pt idx="3">
                <c:v>No encuentra trabajo</c:v>
              </c:pt>
              <c:pt idx="4">
                <c:v>No encuentra trabajo de lo suyo</c:v>
              </c:pt>
              <c:pt idx="5">
                <c:v>Falta de experiencia</c:v>
              </c:pt>
              <c:pt idx="6">
                <c:v>Otros</c:v>
              </c:pt>
            </c:strLit>
          </c:cat>
          <c:val>
            <c:numRef>
              <c:f>('P18'!$G$6,'P18'!$G$8,'P18'!$G$10,'P18'!$G$12,'P18'!$G$14,'P18'!$G$16,'P18'!$G$18)</c:f>
              <c:numCache>
                <c:formatCode>0.0</c:formatCode>
                <c:ptCount val="7"/>
                <c:pt idx="0">
                  <c:v>0.3</c:v>
                </c:pt>
                <c:pt idx="1">
                  <c:v>28</c:v>
                </c:pt>
                <c:pt idx="2">
                  <c:v>32.5</c:v>
                </c:pt>
                <c:pt idx="3">
                  <c:v>12.5</c:v>
                </c:pt>
                <c:pt idx="4">
                  <c:v>17.7</c:v>
                </c:pt>
                <c:pt idx="5">
                  <c:v>0.2</c:v>
                </c:pt>
                <c:pt idx="6">
                  <c:v>8.8000000000000007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7301248"/>
        <c:axId val="116955904"/>
        <c:axId val="0"/>
      </c:bar3DChart>
      <c:catAx>
        <c:axId val="117301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ysClr val="windowText" lastClr="000000"/>
                </a:solidFill>
                <a:latin typeface="Arial Narrow" pitchFamily="34" charset="0"/>
              </a:defRPr>
            </a:pPr>
            <a:endParaRPr lang="es-ES"/>
          </a:p>
        </c:txPr>
        <c:crossAx val="116955904"/>
        <c:crosses val="autoZero"/>
        <c:auto val="1"/>
        <c:lblAlgn val="ctr"/>
        <c:lblOffset val="100"/>
        <c:noMultiLvlLbl val="0"/>
      </c:catAx>
      <c:valAx>
        <c:axId val="116955904"/>
        <c:scaling>
          <c:orientation val="minMax"/>
        </c:scaling>
        <c:delete val="0"/>
        <c:axPos val="b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7301248"/>
        <c:crosses val="autoZero"/>
        <c:crossBetween val="between"/>
      </c:valAx>
    </c:plotArea>
    <c:plotVisOnly val="1"/>
    <c:dispBlanksAs val="gap"/>
    <c:showDLblsOverMax val="0"/>
  </c:chart>
  <c:spPr>
    <a:gradFill flip="none" rotWithShape="1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2700000" scaled="0"/>
      <a:tileRect/>
    </a:gradFill>
    <a:scene3d>
      <a:camera prst="orthographicFront"/>
      <a:lightRig rig="threePt" dir="t"/>
    </a:scene3d>
    <a:sp3d>
      <a:bevelT/>
    </a:sp3d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  <a:latin typeface="Arial Narrow" pitchFamily="34" charset="0"/>
              </a:rPr>
              <a:t>P19.</a:t>
            </a:r>
            <a:r>
              <a:rPr lang="es-ES" sz="1000" baseline="0">
                <a:solidFill>
                  <a:sysClr val="windowText" lastClr="000000"/>
                </a:solidFill>
                <a:latin typeface="Arial Narrow" pitchFamily="34" charset="0"/>
              </a:rPr>
              <a:t> ¿Trabajas en algo relacionado con tus estudios?</a:t>
            </a:r>
            <a:endParaRPr lang="es-ES" sz="1000">
              <a:solidFill>
                <a:sysClr val="windowText" lastClr="000000"/>
              </a:solidFill>
              <a:latin typeface="Arial Narrow" pitchFamily="34" charset="0"/>
            </a:endParaRP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25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8</a:t>
                    </a:r>
                    <a:r>
                      <a:rPr lang="en-US"/>
                      <a:t>2,5%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800" b="1">
                        <a:solidFill>
                          <a:schemeClr val="bg1"/>
                        </a:solidFill>
                        <a:latin typeface="Arial Narrow" pitchFamily="34" charset="0"/>
                      </a:rPr>
                      <a:t>1</a:t>
                    </a:r>
                    <a:r>
                      <a:rPr lang="en-US"/>
                      <a:t>7,5%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('P19'!$G$6,'P19'!$G$8)</c:f>
              <c:numCache>
                <c:formatCode>0.0</c:formatCode>
                <c:ptCount val="2"/>
                <c:pt idx="0">
                  <c:v>82.5</c:v>
                </c:pt>
                <c:pt idx="1">
                  <c:v>17.5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3690419947506567"/>
          <c:y val="0.74145632837561959"/>
          <c:w val="7.9762467191601447E-2"/>
          <c:h val="0.16743438320210044"/>
        </c:manualLayout>
      </c:layout>
      <c:overlay val="0"/>
      <c:txPr>
        <a:bodyPr/>
        <a:lstStyle/>
        <a:p>
          <a:pPr rtl="0">
            <a:defRPr sz="800" b="1">
              <a:latin typeface="Arial Narrow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path path="circle">
        <a:fillToRect l="100000" t="100000"/>
      </a:path>
      <a:tileRect r="-100000" b="-100000"/>
    </a:gradFill>
    <a:scene3d>
      <a:camera prst="orthographicFront"/>
      <a:lightRig rig="threePt" dir="t"/>
    </a:scene3d>
    <a:sp3d>
      <a:bevelT/>
    </a:sp3d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2"/>
                </a:solidFill>
                <a:latin typeface="Arial Narrow" pitchFamily="34" charset="0"/>
              </a:defRPr>
            </a:pPr>
            <a:r>
              <a:rPr lang="es-ES" sz="1000">
                <a:solidFill>
                  <a:schemeClr val="tx2"/>
                </a:solidFill>
                <a:latin typeface="Arial Narrow" pitchFamily="34" charset="0"/>
              </a:rPr>
              <a:t>P20.</a:t>
            </a:r>
            <a:r>
              <a:rPr lang="es-ES" sz="1000" baseline="0">
                <a:solidFill>
                  <a:schemeClr val="tx2"/>
                </a:solidFill>
                <a:latin typeface="Arial Narrow" pitchFamily="34" charset="0"/>
              </a:rPr>
              <a:t> ¿Cuánto tiempo (en meses) llevabas buscando trabajo? (%) </a:t>
            </a:r>
            <a:endParaRPr lang="es-ES" sz="1000">
              <a:solidFill>
                <a:schemeClr val="tx2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area3DChart>
        <c:grouping val="stacked"/>
        <c:varyColors val="0"/>
        <c:ser>
          <c:idx val="0"/>
          <c:order val="0"/>
          <c:spPr>
            <a:solidFill>
              <a:schemeClr val="accent1"/>
            </a:solidFill>
            <a:scene3d>
              <a:camera prst="orthographicFront"/>
              <a:lightRig rig="threePt" dir="t"/>
            </a:scene3d>
            <a:sp3d prstMaterial="dkEdge"/>
          </c:spPr>
          <c:dLbls>
            <c:dLbl>
              <c:idx val="0"/>
              <c:layout>
                <c:manualLayout>
                  <c:x val="1.3888888888888966E-2"/>
                  <c:y val="-1.49812734082397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38888888888889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00000000000000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888888888888889E-2"/>
                  <c:y val="-9.155116877677526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ysClr val="window" lastClr="FF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rgbClr val="00206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Menos de 3 meses</c:v>
              </c:pt>
              <c:pt idx="1">
                <c:v>De 3 a 6 meses</c:v>
              </c:pt>
              <c:pt idx="2">
                <c:v>De 7 a 12 meses</c:v>
              </c:pt>
              <c:pt idx="3">
                <c:v>Más de 12 meses</c:v>
              </c:pt>
            </c:strLit>
          </c:cat>
          <c:val>
            <c:numRef>
              <c:f>('P20'!$G$6,'P20'!$G$8,'P20'!$G$10,'P20'!$G$12)</c:f>
              <c:numCache>
                <c:formatCode>0.0</c:formatCode>
                <c:ptCount val="4"/>
                <c:pt idx="0">
                  <c:v>53.7</c:v>
                </c:pt>
                <c:pt idx="1">
                  <c:v>22.6</c:v>
                </c:pt>
                <c:pt idx="2">
                  <c:v>16.7</c:v>
                </c:pt>
                <c:pt idx="3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39488"/>
        <c:axId val="117540544"/>
        <c:axId val="0"/>
      </c:area3DChart>
      <c:catAx>
        <c:axId val="11743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1">
                <a:solidFill>
                  <a:schemeClr val="tx2"/>
                </a:solidFill>
                <a:latin typeface="Arial Narrow" pitchFamily="34" charset="0"/>
              </a:defRPr>
            </a:pPr>
            <a:endParaRPr lang="es-ES"/>
          </a:p>
        </c:txPr>
        <c:crossAx val="117540544"/>
        <c:crosses val="autoZero"/>
        <c:auto val="1"/>
        <c:lblAlgn val="ctr"/>
        <c:lblOffset val="100"/>
        <c:noMultiLvlLbl val="0"/>
      </c:catAx>
      <c:valAx>
        <c:axId val="117540544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700" b="1">
                <a:solidFill>
                  <a:schemeClr val="tx2"/>
                </a:solidFill>
                <a:latin typeface="Arial Narrow" pitchFamily="34" charset="0"/>
              </a:defRPr>
            </a:pPr>
            <a:endParaRPr lang="es-ES"/>
          </a:p>
        </c:txPr>
        <c:crossAx val="117439488"/>
        <c:crosses val="autoZero"/>
        <c:crossBetween val="midCat"/>
      </c:valAx>
    </c:plotArea>
    <c:plotVisOnly val="1"/>
    <c:dispBlanksAs val="zero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bg1"/>
                </a:solidFill>
              </a:defRPr>
            </a:pPr>
            <a:r>
              <a:rPr lang="es-ES" sz="1000">
                <a:solidFill>
                  <a:schemeClr val="bg1"/>
                </a:solidFill>
                <a:latin typeface="Arial Narrow" pitchFamily="34" charset="0"/>
              </a:rPr>
              <a:t>P22.</a:t>
            </a:r>
            <a:r>
              <a:rPr lang="es-ES" sz="1000" baseline="0">
                <a:solidFill>
                  <a:schemeClr val="bg1"/>
                </a:solidFill>
                <a:latin typeface="Arial Narrow" pitchFamily="34" charset="0"/>
              </a:rPr>
              <a:t> ¿Qué tipo de contrato tienes en este empleo? (%)</a:t>
            </a:r>
            <a:endParaRPr lang="es-ES" sz="1000">
              <a:solidFill>
                <a:schemeClr val="bg1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002060"/>
            </a:solidFill>
          </c:spPr>
          <c:invertIfNegative val="0"/>
          <c:dLbls>
            <c:dLbl>
              <c:idx val="0"/>
              <c:layout>
                <c:manualLayout>
                  <c:x val="8.3333333333333367E-3"/>
                  <c:y val="-9.29152148664343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333333333333367E-3"/>
                  <c:y val="-8.517129638814868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888888888888944E-2"/>
                  <c:y val="-4.64576074332173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3333333333333367E-3"/>
                  <c:y val="-4.64576074332173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3333333333333367E-3"/>
                  <c:y val="-4.64576074332173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3333333333333367E-3"/>
                  <c:y val="-1.8583042973286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666666666666701E-2"/>
                  <c:y val="-1.3937282229965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rgbClr val="00206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7"/>
              <c:pt idx="0">
                <c:v>Indefinido</c:v>
              </c:pt>
              <c:pt idx="1">
                <c:v>Eventual</c:v>
              </c:pt>
              <c:pt idx="2">
                <c:v>Obra/servicio</c:v>
              </c:pt>
              <c:pt idx="3">
                <c:v>Autónomo</c:v>
              </c:pt>
              <c:pt idx="4">
                <c:v>Funcionario</c:v>
              </c:pt>
              <c:pt idx="5">
                <c:v>Contrato en prácticas</c:v>
              </c:pt>
              <c:pt idx="6">
                <c:v>Otros</c:v>
              </c:pt>
            </c:strLit>
          </c:cat>
          <c:val>
            <c:numRef>
              <c:f>('P22'!$G$6,'P22'!$G$8,'P22'!$G$10,'P22'!$G$12,'P22'!$G$14,'P22'!$G$16,'P22'!$G$18)</c:f>
              <c:numCache>
                <c:formatCode>0.0</c:formatCode>
                <c:ptCount val="7"/>
                <c:pt idx="0">
                  <c:v>28.6</c:v>
                </c:pt>
                <c:pt idx="1">
                  <c:v>33.1</c:v>
                </c:pt>
                <c:pt idx="2">
                  <c:v>19.100000000000001</c:v>
                </c:pt>
                <c:pt idx="3">
                  <c:v>4.3</c:v>
                </c:pt>
                <c:pt idx="4">
                  <c:v>6.6</c:v>
                </c:pt>
                <c:pt idx="5">
                  <c:v>5.8</c:v>
                </c:pt>
                <c:pt idx="6">
                  <c:v>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8358016"/>
        <c:axId val="117542272"/>
        <c:axId val="0"/>
      </c:bar3DChart>
      <c:catAx>
        <c:axId val="11835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chemeClr val="bg1"/>
                </a:solidFill>
                <a:latin typeface="Arial Narrow" pitchFamily="34" charset="0"/>
              </a:defRPr>
            </a:pPr>
            <a:endParaRPr lang="es-ES"/>
          </a:p>
        </c:txPr>
        <c:crossAx val="117542272"/>
        <c:crosses val="autoZero"/>
        <c:auto val="1"/>
        <c:lblAlgn val="ctr"/>
        <c:lblOffset val="100"/>
        <c:noMultiLvlLbl val="0"/>
      </c:catAx>
      <c:valAx>
        <c:axId val="117542272"/>
        <c:scaling>
          <c:orientation val="minMax"/>
        </c:scaling>
        <c:delete val="0"/>
        <c:axPos val="b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700" b="1">
                <a:latin typeface="Arial Narrow" pitchFamily="34" charset="0"/>
              </a:defRPr>
            </a:pPr>
            <a:endParaRPr lang="es-ES"/>
          </a:p>
        </c:txPr>
        <c:crossAx val="118358016"/>
        <c:crosses val="autoZero"/>
        <c:crossBetween val="between"/>
      </c:valAx>
    </c:plotArea>
    <c:plotVisOnly val="1"/>
    <c:dispBlanksAs val="gap"/>
    <c:showDLblsOverMax val="0"/>
  </c:chart>
  <c:spPr>
    <a:gradFill>
      <a:gsLst>
        <a:gs pos="0">
          <a:srgbClr val="03D4A8"/>
        </a:gs>
        <a:gs pos="25000">
          <a:srgbClr val="21D6E0"/>
        </a:gs>
        <a:gs pos="75000">
          <a:srgbClr val="0087E6"/>
        </a:gs>
        <a:gs pos="100000">
          <a:srgbClr val="005CBF"/>
        </a:gs>
      </a:gsLst>
      <a:lin ang="13500000" scaled="0"/>
    </a:gradFill>
    <a:scene3d>
      <a:camera prst="orthographicFront"/>
      <a:lightRig rig="threePt" dir="t"/>
    </a:scene3d>
    <a:sp3d>
      <a:bevelT/>
    </a:sp3d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S" sz="1200">
                <a:latin typeface="Arial Narrow" pitchFamily="34" charset="0"/>
              </a:rPr>
              <a:t>P24.</a:t>
            </a:r>
            <a:r>
              <a:rPr lang="es-ES" sz="1200" baseline="0">
                <a:latin typeface="Arial Narrow" pitchFamily="34" charset="0"/>
              </a:rPr>
              <a:t> ¿Cuál es tu sueldo mensual en tu empleo actual? (%)</a:t>
            </a:r>
            <a:endParaRPr lang="es-ES" sz="1200"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6937445319335208E-2"/>
          <c:y val="0.13983436853002082"/>
          <c:w val="0.81879177602799702"/>
          <c:h val="0.72006944784075899"/>
        </c:manualLayout>
      </c:layout>
      <c:area3DChart>
        <c:grouping val="standard"/>
        <c:varyColors val="0"/>
        <c:ser>
          <c:idx val="0"/>
          <c:order val="0"/>
          <c:spPr>
            <a:solidFill>
              <a:srgbClr val="00B050"/>
            </a:solidFill>
            <a:ln w="25400">
              <a:noFill/>
            </a:ln>
            <a:scene3d>
              <a:camera prst="orthographicFront"/>
              <a:lightRig rig="threePt" dir="t"/>
            </a:scene3d>
            <a:sp3d prstMaterial="dkEdge"/>
          </c:spPr>
          <c:dLbls>
            <c:dLbl>
              <c:idx val="0"/>
              <c:layout>
                <c:manualLayout>
                  <c:x val="3.333333333333334E-2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000000000000001E-2"/>
                  <c:y val="-9.25925925925931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5555555555555558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88888888888888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3888888888888884E-2"/>
                  <c:y val="-3.2407407407407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rgbClr val="00B05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5"/>
              <c:pt idx="0">
                <c:v>Entre 300 y 600 euros</c:v>
              </c:pt>
              <c:pt idx="1">
                <c:v>Entre 601 y 900 euros</c:v>
              </c:pt>
              <c:pt idx="2">
                <c:v>Entre 901 y 1500 euros</c:v>
              </c:pt>
              <c:pt idx="3">
                <c:v>Entre 1501 y 3000 euros</c:v>
              </c:pt>
              <c:pt idx="4">
                <c:v>Más de 3000 euros</c:v>
              </c:pt>
            </c:strLit>
          </c:cat>
          <c:val>
            <c:numRef>
              <c:f>('P24'!$G$6,'P24'!$G$8,'P24'!$G$10,'P24'!$G$12,'P24'!$G$14)</c:f>
              <c:numCache>
                <c:formatCode>0.0</c:formatCode>
                <c:ptCount val="5"/>
                <c:pt idx="0">
                  <c:v>3.7</c:v>
                </c:pt>
                <c:pt idx="1">
                  <c:v>12</c:v>
                </c:pt>
                <c:pt idx="2">
                  <c:v>58.1</c:v>
                </c:pt>
                <c:pt idx="3">
                  <c:v>25.6</c:v>
                </c:pt>
                <c:pt idx="4">
                  <c:v>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223360"/>
        <c:axId val="117544000"/>
        <c:axId val="118366848"/>
      </c:area3DChart>
      <c:catAx>
        <c:axId val="1182233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7544000"/>
        <c:crosses val="autoZero"/>
        <c:auto val="1"/>
        <c:lblAlgn val="ctr"/>
        <c:lblOffset val="100"/>
        <c:noMultiLvlLbl val="0"/>
      </c:catAx>
      <c:valAx>
        <c:axId val="117544000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8223360"/>
        <c:crosses val="autoZero"/>
        <c:crossBetween val="midCat"/>
      </c:valAx>
      <c:serAx>
        <c:axId val="118366848"/>
        <c:scaling>
          <c:orientation val="minMax"/>
        </c:scaling>
        <c:delete val="1"/>
        <c:axPos val="b"/>
        <c:majorTickMark val="out"/>
        <c:minorTickMark val="none"/>
        <c:tickLblPos val="none"/>
        <c:crossAx val="117544000"/>
        <c:crosses val="autoZero"/>
      </c:serAx>
    </c:plotArea>
    <c:plotVisOnly val="1"/>
    <c:dispBlanksAs val="zero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002060"/>
                </a:solidFill>
              </a:defRPr>
            </a:pPr>
            <a:r>
              <a:rPr lang="es-ES" sz="1000">
                <a:solidFill>
                  <a:srgbClr val="002060"/>
                </a:solidFill>
                <a:latin typeface="Arial Narrow" pitchFamily="34" charset="0"/>
              </a:rPr>
              <a:t>P28.</a:t>
            </a:r>
            <a:r>
              <a:rPr lang="es-ES" sz="1000" baseline="0">
                <a:solidFill>
                  <a:srgbClr val="002060"/>
                </a:solidFill>
                <a:latin typeface="Arial Narrow" pitchFamily="34" charset="0"/>
              </a:rPr>
              <a:t> ¿Consideras que tienes necesidades de formación que deberían haber sido cubiertas durante tus estudios? </a:t>
            </a:r>
            <a:endParaRPr lang="es-ES" sz="1000">
              <a:solidFill>
                <a:srgbClr val="002060"/>
              </a:solidFill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5555555555555558E-3"/>
                  <c:y val="0.11574074074074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80,9%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7777777777777957E-3"/>
                  <c:y val="9.72222222222222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('P28'!$G$6,'P28'!$G$8)</c:f>
              <c:numCache>
                <c:formatCode>0.0</c:formatCode>
                <c:ptCount val="2"/>
                <c:pt idx="0">
                  <c:v>80.900000000000006</c:v>
                </c:pt>
                <c:pt idx="1">
                  <c:v>19.100000000000001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436928"/>
        <c:axId val="117545728"/>
        <c:axId val="0"/>
      </c:bar3DChart>
      <c:catAx>
        <c:axId val="1174369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 b="1">
                <a:solidFill>
                  <a:srgbClr val="002060"/>
                </a:solidFill>
                <a:latin typeface="Arial Narrow" pitchFamily="34" charset="0"/>
              </a:defRPr>
            </a:pPr>
            <a:endParaRPr lang="es-ES"/>
          </a:p>
        </c:txPr>
        <c:crossAx val="117545728"/>
        <c:crosses val="autoZero"/>
        <c:auto val="1"/>
        <c:lblAlgn val="ctr"/>
        <c:lblOffset val="100"/>
        <c:noMultiLvlLbl val="0"/>
      </c:catAx>
      <c:valAx>
        <c:axId val="117545728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solidFill>
                  <a:srgbClr val="002060"/>
                </a:solidFill>
                <a:latin typeface="Arial Narrow" pitchFamily="34" charset="0"/>
              </a:defRPr>
            </a:pPr>
            <a:endParaRPr lang="es-ES"/>
          </a:p>
        </c:txPr>
        <c:crossAx val="117436928"/>
        <c:crosses val="autoZero"/>
        <c:crossBetween val="between"/>
      </c:valAx>
    </c:plotArea>
    <c:plotVisOnly val="1"/>
    <c:dispBlanksAs val="gap"/>
    <c:showDLblsOverMax val="0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path path="rect">
        <a:fillToRect l="100000" t="100000"/>
      </a:path>
      <a:tileRect r="-100000" b="-100000"/>
    </a:gradFill>
    <a:scene3d>
      <a:camera prst="orthographicFront"/>
      <a:lightRig rig="threePt" dir="t"/>
    </a:scene3d>
    <a:sp3d>
      <a:bevelT/>
    </a:sp3d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P30.</a:t>
            </a:r>
            <a:r>
              <a:rPr lang="es-ES" sz="1000" baseline="0">
                <a:latin typeface="Arial Narrow" pitchFamily="34" charset="0"/>
              </a:rPr>
              <a:t> ¿Crees que debes ahora ampliar tu formación con otros estudios?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Lbls>
            <c:dLbl>
              <c:idx val="0"/>
              <c:layout>
                <c:manualLayout>
                  <c:x val="1.9444444444444445E-2"/>
                  <c:y val="0.12962962962962912"/>
                </c:manualLayout>
              </c:layout>
              <c:tx>
                <c:rich>
                  <a:bodyPr/>
                  <a:lstStyle/>
                  <a:p>
                    <a:pPr>
                      <a:defRPr sz="900" b="1">
                        <a:solidFill>
                          <a:schemeClr val="bg1"/>
                        </a:solidFill>
                        <a:latin typeface="Arial Narrow" pitchFamily="34" charset="0"/>
                      </a:defRPr>
                    </a:pPr>
                    <a:r>
                      <a:rPr lang="en-US" sz="900">
                        <a:solidFill>
                          <a:schemeClr val="bg1"/>
                        </a:solidFill>
                      </a:rPr>
                      <a:t>7</a:t>
                    </a:r>
                    <a:r>
                      <a:rPr lang="en-US">
                        <a:solidFill>
                          <a:schemeClr val="bg1"/>
                        </a:solidFill>
                      </a:rPr>
                      <a:t>7,1%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9444444444444445E-2"/>
                  <c:y val="0.115740740740741"/>
                </c:manualLayout>
              </c:layout>
              <c:tx>
                <c:rich>
                  <a:bodyPr/>
                  <a:lstStyle/>
                  <a:p>
                    <a:pPr>
                      <a:defRPr sz="900" b="1">
                        <a:solidFill>
                          <a:srgbClr val="C00000"/>
                        </a:solidFill>
                        <a:latin typeface="Arial Narrow" pitchFamily="34" charset="0"/>
                      </a:defRPr>
                    </a:pPr>
                    <a:r>
                      <a:rPr lang="en-US" sz="900">
                        <a:solidFill>
                          <a:srgbClr val="C00000"/>
                        </a:solidFill>
                      </a:rPr>
                      <a:t>2</a:t>
                    </a:r>
                    <a:r>
                      <a:rPr lang="en-US">
                        <a:solidFill>
                          <a:srgbClr val="C00000"/>
                        </a:solidFill>
                      </a:rPr>
                      <a:t>2,9%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('P30'!$G$6,'P30'!$G$8)</c:f>
              <c:numCache>
                <c:formatCode>0.0</c:formatCode>
                <c:ptCount val="2"/>
                <c:pt idx="0">
                  <c:v>77.099999999999994</c:v>
                </c:pt>
                <c:pt idx="1">
                  <c:v>22.9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8224384"/>
        <c:axId val="117899840"/>
        <c:axId val="0"/>
      </c:bar3DChart>
      <c:catAx>
        <c:axId val="1182243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 b="1">
                <a:latin typeface="Arial Narrow" pitchFamily="34" charset="0"/>
              </a:defRPr>
            </a:pPr>
            <a:endParaRPr lang="es-ES"/>
          </a:p>
        </c:txPr>
        <c:crossAx val="117899840"/>
        <c:crosses val="autoZero"/>
        <c:auto val="1"/>
        <c:lblAlgn val="ctr"/>
        <c:lblOffset val="100"/>
        <c:noMultiLvlLbl val="0"/>
      </c:catAx>
      <c:valAx>
        <c:axId val="117899840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8224384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P31. ¿Con qué otros estudios crees que debes ampliar tu formación? (Se</a:t>
            </a:r>
            <a:r>
              <a:rPr lang="es-ES" sz="1000" baseline="0">
                <a:latin typeface="Arial Narrow" pitchFamily="34" charset="0"/>
              </a:rPr>
              <a:t> permite respuesta múltiple)</a:t>
            </a:r>
            <a:endParaRPr lang="es-ES" sz="1000">
              <a:latin typeface="Arial Narrow" pitchFamily="34" charset="0"/>
            </a:endParaRPr>
          </a:p>
        </c:rich>
      </c:tx>
      <c:layout>
        <c:manualLayout>
          <c:xMode val="edge"/>
          <c:yMode val="edge"/>
          <c:x val="0.15318066491688537"/>
          <c:y val="3.240740740740751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8.3333333333334546E-3"/>
                  <c:y val="-9.25925925925931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32,2%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333333333333367E-3"/>
                  <c:y val="-9.259259259259208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666666666666701E-2"/>
                  <c:y val="-1.38888888888889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888670166229225E-2"/>
                  <c:y val="-1.38888888888889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28,3%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6666666666666701E-2"/>
                  <c:y val="-9.25925925925931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30,2%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6666447944007044E-2"/>
                  <c:y val="-9.25925925925931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11,7%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rgbClr val="C0000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6"/>
              <c:pt idx="0">
                <c:v>Máster</c:v>
              </c:pt>
              <c:pt idx="1">
                <c:v>Informática</c:v>
              </c:pt>
              <c:pt idx="2">
                <c:v>Idiomas</c:v>
              </c:pt>
              <c:pt idx="3">
                <c:v>Cursos</c:v>
              </c:pt>
              <c:pt idx="4">
                <c:v>Otra carrera</c:v>
              </c:pt>
              <c:pt idx="5">
                <c:v>Otros</c:v>
              </c:pt>
            </c:strLit>
          </c:cat>
          <c:val>
            <c:numRef>
              <c:f>('P31'!$G$6,'P31'!$G$8,'P31'!$G$10,'P31'!$G$12,'P31'!$G$14,'P31'!$G$16)</c:f>
              <c:numCache>
                <c:formatCode>0.0</c:formatCode>
                <c:ptCount val="6"/>
                <c:pt idx="0">
                  <c:v>32.200000000000003</c:v>
                </c:pt>
                <c:pt idx="1">
                  <c:v>1.7</c:v>
                </c:pt>
                <c:pt idx="2">
                  <c:v>6.9</c:v>
                </c:pt>
                <c:pt idx="3">
                  <c:v>28.3</c:v>
                </c:pt>
                <c:pt idx="4">
                  <c:v>30.2</c:v>
                </c:pt>
                <c:pt idx="5">
                  <c:v>11.7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335936"/>
        <c:axId val="117901568"/>
        <c:axId val="0"/>
      </c:bar3DChart>
      <c:catAx>
        <c:axId val="119335936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7901568"/>
        <c:crosses val="autoZero"/>
        <c:auto val="1"/>
        <c:lblAlgn val="ctr"/>
        <c:lblOffset val="100"/>
        <c:noMultiLvlLbl val="0"/>
      </c:catAx>
      <c:valAx>
        <c:axId val="117901568"/>
        <c:scaling>
          <c:orientation val="minMax"/>
        </c:scaling>
        <c:delete val="0"/>
        <c:axPos val="b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9335936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P32.</a:t>
            </a:r>
            <a:r>
              <a:rPr lang="es-ES" sz="1000" baseline="0">
                <a:latin typeface="Arial Narrow" pitchFamily="34" charset="0"/>
              </a:rPr>
              <a:t> Aparte de los estudios universitarios que has terminado, ¿has iniciado otros estudios? (%)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scene3d>
                <a:camera prst="orthographicFront"/>
                <a:lightRig rig="threePt" dir="t"/>
              </a:scene3d>
              <a:sp3d prstMaterial="softEdge"/>
            </c:spPr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/>
              </a:scene3d>
              <a:sp3d prstMaterial="dkEdge"/>
            </c:spPr>
          </c:dPt>
          <c:dLbls>
            <c:dLbl>
              <c:idx val="0"/>
              <c:layout>
                <c:manualLayout>
                  <c:x val="8.3333333333333367E-3"/>
                  <c:y val="0.25462946761284516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 Narrow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111111111111122E-2"/>
                  <c:y val="0.120198740589525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('P32'!$G$6,'P32'!$G$8)</c:f>
              <c:numCache>
                <c:formatCode>0.0</c:formatCode>
                <c:ptCount val="2"/>
                <c:pt idx="0">
                  <c:v>70.400000000000006</c:v>
                </c:pt>
                <c:pt idx="1">
                  <c:v>29.6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119335424"/>
        <c:axId val="117903296"/>
        <c:axId val="0"/>
      </c:bar3DChart>
      <c:catAx>
        <c:axId val="1193354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 b="1">
                <a:latin typeface="Arial Narrow" pitchFamily="34" charset="0"/>
              </a:defRPr>
            </a:pPr>
            <a:endParaRPr lang="es-ES"/>
          </a:p>
        </c:txPr>
        <c:crossAx val="117903296"/>
        <c:crosses val="autoZero"/>
        <c:auto val="1"/>
        <c:lblAlgn val="ctr"/>
        <c:lblOffset val="100"/>
        <c:noMultiLvlLbl val="0"/>
      </c:catAx>
      <c:valAx>
        <c:axId val="117903296"/>
        <c:scaling>
          <c:orientation val="minMax"/>
          <c:max val="10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9335424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P33.</a:t>
            </a:r>
            <a:r>
              <a:rPr lang="es-ES" sz="1000" baseline="0">
                <a:latin typeface="Arial Narrow" pitchFamily="34" charset="0"/>
              </a:rPr>
              <a:t> ¿Qué otros estudios has iniciado? (%)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95000"/>
                <a:lumOff val="5000"/>
              </a:schemeClr>
            </a:solidFill>
            <a:scene3d>
              <a:camera prst="orthographicFront"/>
              <a:lightRig rig="threePt" dir="t"/>
            </a:scene3d>
            <a:sp3d prstMaterial="softEdge"/>
          </c:spPr>
          <c:invertIfNegative val="0"/>
          <c:dLbls>
            <c:dLbl>
              <c:idx val="1"/>
              <c:layout>
                <c:manualLayout>
                  <c:x val="8.333333333333322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333333333333336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555118110236222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7777777777777957E-3"/>
                  <c:y val="-1.3888888888888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8.3333333333333367E-3"/>
                  <c:y val="-1.3888888888888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5.555555555555446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5.5555555555556555E-3"/>
                  <c:y val="-9.25925925925931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700" b="1">
                    <a:solidFill>
                      <a:sysClr val="windowText" lastClr="000000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9"/>
              <c:pt idx="0">
                <c:v>Otra carrera</c:v>
              </c:pt>
              <c:pt idx="1">
                <c:v>Máster Oficial</c:v>
              </c:pt>
              <c:pt idx="2">
                <c:v>Máster no oficial</c:v>
              </c:pt>
              <c:pt idx="3">
                <c:v>Idiomas</c:v>
              </c:pt>
              <c:pt idx="4">
                <c:v>Informática</c:v>
              </c:pt>
              <c:pt idx="5">
                <c:v>Específicos para mi trabajo que ofrece mi empresa</c:v>
              </c:pt>
              <c:pt idx="6">
                <c:v>Doctorado</c:v>
              </c:pt>
              <c:pt idx="7">
                <c:v>Oposiciones</c:v>
              </c:pt>
              <c:pt idx="8">
                <c:v>Otros</c:v>
              </c:pt>
            </c:strLit>
          </c:cat>
          <c:val>
            <c:numRef>
              <c:f>('P33'!$G$6,'P33'!$G$8,'P33'!$G$10,'P33'!$G$12,'P33'!$G$14,'P33'!$G$16,'P33'!$G$18,'P33'!$G$20,'P33'!$G$22)</c:f>
              <c:numCache>
                <c:formatCode>0.0</c:formatCode>
                <c:ptCount val="9"/>
                <c:pt idx="0">
                  <c:v>16.7</c:v>
                </c:pt>
                <c:pt idx="1">
                  <c:v>19.600000000000001</c:v>
                </c:pt>
                <c:pt idx="2">
                  <c:v>2.8</c:v>
                </c:pt>
                <c:pt idx="3">
                  <c:v>7.4</c:v>
                </c:pt>
                <c:pt idx="4">
                  <c:v>0.8</c:v>
                </c:pt>
                <c:pt idx="5">
                  <c:v>20.9</c:v>
                </c:pt>
                <c:pt idx="6">
                  <c:v>2.7</c:v>
                </c:pt>
                <c:pt idx="7">
                  <c:v>17.5</c:v>
                </c:pt>
                <c:pt idx="8">
                  <c:v>11.6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119333888"/>
        <c:axId val="117905024"/>
        <c:axId val="0"/>
      </c:bar3DChart>
      <c:catAx>
        <c:axId val="1193338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7905024"/>
        <c:crosses val="autoZero"/>
        <c:auto val="1"/>
        <c:lblAlgn val="ctr"/>
        <c:lblOffset val="100"/>
        <c:noMultiLvlLbl val="0"/>
      </c:catAx>
      <c:valAx>
        <c:axId val="117905024"/>
        <c:scaling>
          <c:orientation val="minMax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19333888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P34.</a:t>
            </a:r>
            <a:r>
              <a:rPr lang="es-ES" sz="1000" baseline="0">
                <a:latin typeface="Arial Narrow" pitchFamily="34" charset="0"/>
              </a:rPr>
              <a:t> ¿Tienes planes para reforzar tu formación con algún máster u otro tipo de estudios?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Lbls>
            <c:dLbl>
              <c:idx val="0"/>
              <c:layout>
                <c:manualLayout>
                  <c:x val="-4.722222222222227E-2"/>
                  <c:y val="-4.629629629629634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47,8%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1666666666666664E-2"/>
                  <c:y val="-6.94444444444445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52,2%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('P34'!$G$6,'P34'!$G$8)</c:f>
              <c:numCache>
                <c:formatCode>0.0</c:formatCode>
                <c:ptCount val="2"/>
                <c:pt idx="0">
                  <c:v>47.8</c:v>
                </c:pt>
                <c:pt idx="1">
                  <c:v>52.2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569472"/>
        <c:axId val="117906752"/>
      </c:lineChart>
      <c:catAx>
        <c:axId val="1745694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200" b="1">
                <a:latin typeface="Arial Narrow" pitchFamily="34" charset="0"/>
              </a:defRPr>
            </a:pPr>
            <a:endParaRPr lang="es-ES"/>
          </a:p>
        </c:txPr>
        <c:crossAx val="117906752"/>
        <c:crosses val="autoZero"/>
        <c:auto val="1"/>
        <c:lblAlgn val="ctr"/>
        <c:lblOffset val="100"/>
        <c:noMultiLvlLbl val="0"/>
      </c:catAx>
      <c:valAx>
        <c:axId val="117906752"/>
        <c:scaling>
          <c:orientation val="minMax"/>
          <c:max val="10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itchFamily="34" charset="0"/>
              </a:defRPr>
            </a:pPr>
            <a:endParaRPr lang="es-ES"/>
          </a:p>
        </c:txPr>
        <c:crossAx val="174569472"/>
        <c:crosses val="autoZero"/>
        <c:crossBetween val="between"/>
      </c:valAx>
    </c:plotArea>
    <c:plotVisOnly val="1"/>
    <c:dispBlanksAs val="gap"/>
    <c:showDLblsOverMax val="0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  <a:scene3d>
      <a:camera prst="orthographicFront"/>
      <a:lightRig rig="threePt" dir="t"/>
    </a:scene3d>
    <a:sp3d>
      <a:bevelT/>
    </a:sp3d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P35.</a:t>
            </a:r>
            <a:r>
              <a:rPr lang="es-ES" sz="1000" baseline="0">
                <a:latin typeface="Arial Narrow" pitchFamily="34" charset="0"/>
              </a:rPr>
              <a:t> ¿Conoces la oferta de másteres oficiales de alguna universidad?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0.19166666666666668"/>
                  <c:y val="-6.4702906112639588E-3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2</a:t>
                    </a:r>
                    <a:r>
                      <a:rPr lang="en-US"/>
                      <a:t>5,5%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7499956255468092"/>
                  <c:y val="-1.8518483382348253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7</a:t>
                    </a:r>
                    <a:r>
                      <a:rPr lang="en-US"/>
                      <a:t>4,5%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10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Sí</c:v>
              </c:pt>
              <c:pt idx="1">
                <c:v>No</c:v>
              </c:pt>
            </c:strLit>
          </c:cat>
          <c:val>
            <c:numRef>
              <c:f>('P35'!$G$6,'P35'!$G$8)</c:f>
              <c:numCache>
                <c:formatCode>0.0</c:formatCode>
                <c:ptCount val="2"/>
                <c:pt idx="0">
                  <c:v>25.5</c:v>
                </c:pt>
                <c:pt idx="1">
                  <c:v>74.5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4881792"/>
        <c:axId val="118088832"/>
        <c:axId val="0"/>
      </c:bar3DChart>
      <c:catAx>
        <c:axId val="174881792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900" b="1">
                <a:latin typeface="Arial Narrow" pitchFamily="34" charset="0"/>
              </a:defRPr>
            </a:pPr>
            <a:endParaRPr lang="es-ES"/>
          </a:p>
        </c:txPr>
        <c:crossAx val="118088832"/>
        <c:crosses val="autoZero"/>
        <c:auto val="1"/>
        <c:lblAlgn val="ctr"/>
        <c:lblOffset val="100"/>
        <c:noMultiLvlLbl val="0"/>
      </c:catAx>
      <c:valAx>
        <c:axId val="118088832"/>
        <c:scaling>
          <c:orientation val="minMax"/>
          <c:max val="100"/>
        </c:scaling>
        <c:delete val="0"/>
        <c:axPos val="b"/>
        <c:majorGridlines/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74881792"/>
        <c:crosses val="autoZero"/>
        <c:crossBetween val="between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scene3d>
      <a:camera prst="orthographicFront"/>
      <a:lightRig rig="threePt" dir="t"/>
    </a:scene3d>
    <a:sp3d>
      <a:bevelT/>
    </a:sp3d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>
                <a:latin typeface="Arial Narrow" pitchFamily="34" charset="0"/>
              </a:rPr>
              <a:t>P38.</a:t>
            </a:r>
            <a:r>
              <a:rPr lang="es-ES" sz="1000" baseline="0">
                <a:latin typeface="Arial Narrow" pitchFamily="34" charset="0"/>
              </a:rPr>
              <a:t> De 1 a 5, ¿qué te interesaría que te ofreciera la universidad?</a:t>
            </a:r>
            <a:endParaRPr lang="es-ES" sz="1000">
              <a:latin typeface="Arial Narrow" pitchFamily="34" charset="0"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dLbl>
              <c:idx val="0"/>
              <c:layout>
                <c:manualLayout>
                  <c:x val="-4.1666666666666664E-2"/>
                  <c:y val="-6.9444444444444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333333333333334E-2"/>
                  <c:y val="6.0185185185185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5555555555555558E-3"/>
                  <c:y val="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7222222222222332E-2"/>
                  <c:y val="-5.5555555555555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5555555555555558E-3"/>
                  <c:y val="-2.7777777777777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1666666666666782E-2"/>
                  <c:y val="5.5555555555555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5000000000000001E-2"/>
                  <c:y val="8.3333333333333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accent1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 Narrow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7"/>
              <c:pt idx="0">
                <c:v>Másters</c:v>
              </c:pt>
              <c:pt idx="1">
                <c:v>Doctorado</c:v>
              </c:pt>
              <c:pt idx="2">
                <c:v>Foros de titulados</c:v>
              </c:pt>
              <c:pt idx="3">
                <c:v>Vínculos o espacio de relación con empresas</c:v>
              </c:pt>
              <c:pt idx="4">
                <c:v>Asesoramiento profesional</c:v>
              </c:pt>
              <c:pt idx="5">
                <c:v>Formación concreta y específica</c:v>
              </c:pt>
              <c:pt idx="6">
                <c:v>Otro tipo de formación contínua</c:v>
              </c:pt>
            </c:strLit>
          </c:cat>
          <c:val>
            <c:numRef>
              <c:f>('P38'!$G$6,'P38'!$G$8,'P38'!$G$10,'P38'!$G$12,'P38'!$G$14,'P38'!$G$16,'P38'!$G$18)</c:f>
              <c:numCache>
                <c:formatCode>0.0</c:formatCode>
                <c:ptCount val="7"/>
                <c:pt idx="0">
                  <c:v>3.9</c:v>
                </c:pt>
                <c:pt idx="1">
                  <c:v>3.2</c:v>
                </c:pt>
                <c:pt idx="2">
                  <c:v>3.1</c:v>
                </c:pt>
                <c:pt idx="3">
                  <c:v>4.0999999999999996</c:v>
                </c:pt>
                <c:pt idx="4">
                  <c:v>4.4000000000000004</c:v>
                </c:pt>
                <c:pt idx="5">
                  <c:v>2.1</c:v>
                </c:pt>
                <c:pt idx="6">
                  <c:v>1.9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31680"/>
        <c:axId val="118090560"/>
      </c:lineChart>
      <c:catAx>
        <c:axId val="1754316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700" b="1">
                <a:latin typeface="Arial Narrow" pitchFamily="34" charset="0"/>
              </a:defRPr>
            </a:pPr>
            <a:endParaRPr lang="es-ES"/>
          </a:p>
        </c:txPr>
        <c:crossAx val="118090560"/>
        <c:crosses val="autoZero"/>
        <c:auto val="1"/>
        <c:lblAlgn val="ctr"/>
        <c:lblOffset val="100"/>
        <c:noMultiLvlLbl val="0"/>
      </c:catAx>
      <c:valAx>
        <c:axId val="118090560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700" b="1">
                <a:latin typeface="Arial Narrow" pitchFamily="34" charset="0"/>
              </a:defRPr>
            </a:pPr>
            <a:endParaRPr lang="es-ES"/>
          </a:p>
        </c:txPr>
        <c:crossAx val="175431680"/>
        <c:crosses val="autoZero"/>
        <c:crossBetween val="between"/>
      </c:valAx>
    </c:plotArea>
    <c:plotVisOnly val="1"/>
    <c:dispBlanksAs val="gap"/>
    <c:showDLblsOverMax val="0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  <a:scene3d>
      <a:camera prst="orthographicFront"/>
      <a:lightRig rig="threePt" dir="t"/>
    </a:scene3d>
    <a:sp3d>
      <a:bevelT/>
    </a:sp3d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9</xdr:col>
      <xdr:colOff>742950</xdr:colOff>
      <xdr:row>18</xdr:row>
      <xdr:rowOff>152400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9525</xdr:rowOff>
    </xdr:from>
    <xdr:to>
      <xdr:col>10</xdr:col>
      <xdr:colOff>9525</xdr:colOff>
      <xdr:row>18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9525</xdr:rowOff>
    </xdr:from>
    <xdr:to>
      <xdr:col>10</xdr:col>
      <xdr:colOff>0</xdr:colOff>
      <xdr:row>18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3</xdr:row>
      <xdr:rowOff>190498</xdr:rowOff>
    </xdr:from>
    <xdr:to>
      <xdr:col>11</xdr:col>
      <xdr:colOff>0</xdr:colOff>
      <xdr:row>21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752474</xdr:colOff>
      <xdr:row>10</xdr:row>
      <xdr:rowOff>19050</xdr:rowOff>
    </xdr:from>
    <xdr:to>
      <xdr:col>6</xdr:col>
      <xdr:colOff>171449</xdr:colOff>
      <xdr:row>23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4</xdr:row>
      <xdr:rowOff>19050</xdr:rowOff>
    </xdr:from>
    <xdr:to>
      <xdr:col>13</xdr:col>
      <xdr:colOff>485775</xdr:colOff>
      <xdr:row>17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3</xdr:row>
      <xdr:rowOff>180975</xdr:rowOff>
    </xdr:from>
    <xdr:to>
      <xdr:col>14</xdr:col>
      <xdr:colOff>142874</xdr:colOff>
      <xdr:row>16</xdr:row>
      <xdr:rowOff>114300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352426</xdr:colOff>
      <xdr:row>3</xdr:row>
      <xdr:rowOff>0</xdr:rowOff>
    </xdr:from>
    <xdr:to>
      <xdr:col>13</xdr:col>
      <xdr:colOff>390526</xdr:colOff>
      <xdr:row>16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485775</xdr:rowOff>
    </xdr:from>
    <xdr:to>
      <xdr:col>13</xdr:col>
      <xdr:colOff>685800</xdr:colOff>
      <xdr:row>19</xdr:row>
      <xdr:rowOff>38100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9525</xdr:rowOff>
    </xdr:from>
    <xdr:to>
      <xdr:col>13</xdr:col>
      <xdr:colOff>533400</xdr:colOff>
      <xdr:row>16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4</xdr:row>
      <xdr:rowOff>9526</xdr:rowOff>
    </xdr:from>
    <xdr:to>
      <xdr:col>14</xdr:col>
      <xdr:colOff>19050</xdr:colOff>
      <xdr:row>16</xdr:row>
      <xdr:rowOff>85726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742950</xdr:colOff>
      <xdr:row>3</xdr:row>
      <xdr:rowOff>66675</xdr:rowOff>
    </xdr:from>
    <xdr:to>
      <xdr:col>13</xdr:col>
      <xdr:colOff>742950</xdr:colOff>
      <xdr:row>15</xdr:row>
      <xdr:rowOff>180975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</xdr:row>
      <xdr:rowOff>9524</xdr:rowOff>
    </xdr:from>
    <xdr:to>
      <xdr:col>14</xdr:col>
      <xdr:colOff>9525</xdr:colOff>
      <xdr:row>19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3</xdr:row>
      <xdr:rowOff>19050</xdr:rowOff>
    </xdr:from>
    <xdr:to>
      <xdr:col>13</xdr:col>
      <xdr:colOff>495300</xdr:colOff>
      <xdr:row>16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4</xdr:row>
      <xdr:rowOff>9525</xdr:rowOff>
    </xdr:from>
    <xdr:to>
      <xdr:col>14</xdr:col>
      <xdr:colOff>19050</xdr:colOff>
      <xdr:row>18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3</xdr:row>
      <xdr:rowOff>9525</xdr:rowOff>
    </xdr:from>
    <xdr:to>
      <xdr:col>13</xdr:col>
      <xdr:colOff>495300</xdr:colOff>
      <xdr:row>16</xdr:row>
      <xdr:rowOff>76200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733425</xdr:colOff>
      <xdr:row>10</xdr:row>
      <xdr:rowOff>9525</xdr:rowOff>
    </xdr:from>
    <xdr:to>
      <xdr:col>6</xdr:col>
      <xdr:colOff>733425</xdr:colOff>
      <xdr:row>24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0</xdr:rowOff>
    </xdr:from>
    <xdr:to>
      <xdr:col>12</xdr:col>
      <xdr:colOff>581025</xdr:colOff>
      <xdr:row>19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4</xdr:row>
      <xdr:rowOff>19049</xdr:rowOff>
    </xdr:from>
    <xdr:to>
      <xdr:col>14</xdr:col>
      <xdr:colOff>28574</xdr:colOff>
      <xdr:row>17</xdr:row>
      <xdr:rowOff>161924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4</xdr:row>
      <xdr:rowOff>19050</xdr:rowOff>
    </xdr:from>
    <xdr:to>
      <xdr:col>14</xdr:col>
      <xdr:colOff>57150</xdr:colOff>
      <xdr:row>17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3</xdr:row>
      <xdr:rowOff>190500</xdr:rowOff>
    </xdr:from>
    <xdr:to>
      <xdr:col>13</xdr:col>
      <xdr:colOff>752475</xdr:colOff>
      <xdr:row>16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4</xdr:row>
      <xdr:rowOff>19050</xdr:rowOff>
    </xdr:from>
    <xdr:to>
      <xdr:col>13</xdr:col>
      <xdr:colOff>295275</xdr:colOff>
      <xdr:row>17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4</xdr:row>
      <xdr:rowOff>57150</xdr:rowOff>
    </xdr:from>
    <xdr:to>
      <xdr:col>14</xdr:col>
      <xdr:colOff>47625</xdr:colOff>
      <xdr:row>18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3</xdr:row>
      <xdr:rowOff>390525</xdr:rowOff>
    </xdr:from>
    <xdr:to>
      <xdr:col>13</xdr:col>
      <xdr:colOff>419100</xdr:colOff>
      <xdr:row>19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4</xdr:row>
      <xdr:rowOff>9525</xdr:rowOff>
    </xdr:from>
    <xdr:to>
      <xdr:col>13</xdr:col>
      <xdr:colOff>304800</xdr:colOff>
      <xdr:row>19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4</xdr:row>
      <xdr:rowOff>0</xdr:rowOff>
    </xdr:from>
    <xdr:to>
      <xdr:col>14</xdr:col>
      <xdr:colOff>19050</xdr:colOff>
      <xdr:row>18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733425</xdr:colOff>
      <xdr:row>3</xdr:row>
      <xdr:rowOff>428625</xdr:rowOff>
    </xdr:from>
    <xdr:to>
      <xdr:col>13</xdr:col>
      <xdr:colOff>733425</xdr:colOff>
      <xdr:row>14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4</xdr:row>
      <xdr:rowOff>0</xdr:rowOff>
    </xdr:from>
    <xdr:to>
      <xdr:col>14</xdr:col>
      <xdr:colOff>152400</xdr:colOff>
      <xdr:row>23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3</xdr:row>
      <xdr:rowOff>19050</xdr:rowOff>
    </xdr:from>
    <xdr:to>
      <xdr:col>13</xdr:col>
      <xdr:colOff>371475</xdr:colOff>
      <xdr:row>16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2</xdr:row>
      <xdr:rowOff>19050</xdr:rowOff>
    </xdr:from>
    <xdr:to>
      <xdr:col>14</xdr:col>
      <xdr:colOff>19050</xdr:colOff>
      <xdr:row>16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4</xdr:row>
      <xdr:rowOff>9525</xdr:rowOff>
    </xdr:from>
    <xdr:to>
      <xdr:col>13</xdr:col>
      <xdr:colOff>342900</xdr:colOff>
      <xdr:row>18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workbookViewId="0"/>
  </sheetViews>
  <sheetFormatPr baseColWidth="10" defaultColWidth="11.44140625" defaultRowHeight="14.4" x14ac:dyDescent="0.3"/>
  <cols>
    <col min="1" max="1" width="26.5546875" style="174" customWidth="1"/>
    <col min="2" max="2" width="104" style="174" customWidth="1"/>
    <col min="3" max="16384" width="11.44140625" style="174"/>
  </cols>
  <sheetData>
    <row r="1" spans="1:2" ht="15" thickBot="1" x14ac:dyDescent="0.35"/>
    <row r="2" spans="1:2" ht="33" customHeight="1" thickBot="1" x14ac:dyDescent="0.35">
      <c r="A2" s="165" t="s">
        <v>752</v>
      </c>
      <c r="B2" s="165" t="s">
        <v>753</v>
      </c>
    </row>
    <row r="3" spans="1:2" ht="16.2" thickBot="1" x14ac:dyDescent="0.35">
      <c r="A3" s="166" t="s">
        <v>755</v>
      </c>
      <c r="B3" s="173" t="s">
        <v>766</v>
      </c>
    </row>
    <row r="4" spans="1:2" ht="16.2" thickBot="1" x14ac:dyDescent="0.35">
      <c r="A4" s="166" t="s">
        <v>756</v>
      </c>
      <c r="B4" s="173" t="s">
        <v>767</v>
      </c>
    </row>
    <row r="5" spans="1:2" ht="16.2" thickBot="1" x14ac:dyDescent="0.35">
      <c r="A5" s="166" t="s">
        <v>757</v>
      </c>
      <c r="B5" s="173" t="s">
        <v>768</v>
      </c>
    </row>
    <row r="6" spans="1:2" ht="16.2" thickBot="1" x14ac:dyDescent="0.35">
      <c r="A6" s="166" t="s">
        <v>761</v>
      </c>
      <c r="B6" s="173" t="s">
        <v>770</v>
      </c>
    </row>
    <row r="7" spans="1:2" ht="16.2" thickBot="1" x14ac:dyDescent="0.35">
      <c r="A7" s="166" t="s">
        <v>762</v>
      </c>
      <c r="B7" s="173" t="s">
        <v>769</v>
      </c>
    </row>
    <row r="8" spans="1:2" ht="16.2" thickBot="1" x14ac:dyDescent="0.35">
      <c r="A8" s="166" t="s">
        <v>763</v>
      </c>
      <c r="B8" s="173" t="s">
        <v>145</v>
      </c>
    </row>
    <row r="9" spans="1:2" ht="16.2" thickBot="1" x14ac:dyDescent="0.35">
      <c r="A9" s="166" t="s">
        <v>764</v>
      </c>
      <c r="B9" s="173" t="s">
        <v>810</v>
      </c>
    </row>
    <row r="10" spans="1:2" ht="28.2" thickBot="1" x14ac:dyDescent="0.35">
      <c r="A10" s="166" t="s">
        <v>765</v>
      </c>
      <c r="B10" s="173" t="s">
        <v>771</v>
      </c>
    </row>
    <row r="11" spans="1:2" ht="16.2" thickBot="1" x14ac:dyDescent="0.35">
      <c r="A11" s="166" t="s">
        <v>772</v>
      </c>
      <c r="B11" s="173" t="s">
        <v>71</v>
      </c>
    </row>
    <row r="12" spans="1:2" ht="28.2" thickBot="1" x14ac:dyDescent="0.35">
      <c r="A12" s="166" t="s">
        <v>773</v>
      </c>
      <c r="B12" s="173" t="s">
        <v>816</v>
      </c>
    </row>
    <row r="13" spans="1:2" ht="16.2" thickBot="1" x14ac:dyDescent="0.35">
      <c r="A13" s="166" t="s">
        <v>774</v>
      </c>
      <c r="B13" s="173" t="s">
        <v>74</v>
      </c>
    </row>
    <row r="14" spans="1:2" ht="16.2" thickBot="1" x14ac:dyDescent="0.35">
      <c r="A14" s="166" t="s">
        <v>775</v>
      </c>
      <c r="B14" s="173" t="s">
        <v>77</v>
      </c>
    </row>
    <row r="15" spans="1:2" ht="16.2" thickBot="1" x14ac:dyDescent="0.35">
      <c r="A15" s="166" t="s">
        <v>776</v>
      </c>
      <c r="B15" s="177" t="s">
        <v>811</v>
      </c>
    </row>
    <row r="16" spans="1:2" ht="16.2" thickBot="1" x14ac:dyDescent="0.35">
      <c r="A16" s="166" t="s">
        <v>777</v>
      </c>
      <c r="B16" s="177"/>
    </row>
    <row r="17" spans="1:2" ht="16.2" thickBot="1" x14ac:dyDescent="0.35">
      <c r="A17" s="166" t="s">
        <v>778</v>
      </c>
      <c r="B17" s="173" t="s">
        <v>80</v>
      </c>
    </row>
    <row r="18" spans="1:2" ht="16.2" thickBot="1" x14ac:dyDescent="0.35">
      <c r="A18" s="166" t="s">
        <v>779</v>
      </c>
      <c r="B18" s="173" t="s">
        <v>812</v>
      </c>
    </row>
    <row r="19" spans="1:2" ht="16.2" thickBot="1" x14ac:dyDescent="0.35">
      <c r="A19" s="166" t="s">
        <v>780</v>
      </c>
      <c r="B19" s="173" t="s">
        <v>745</v>
      </c>
    </row>
    <row r="20" spans="1:2" ht="16.2" thickBot="1" x14ac:dyDescent="0.35">
      <c r="A20" s="166" t="s">
        <v>781</v>
      </c>
      <c r="B20" s="173" t="s">
        <v>126</v>
      </c>
    </row>
    <row r="21" spans="1:2" ht="16.2" thickBot="1" x14ac:dyDescent="0.35">
      <c r="A21" s="166" t="s">
        <v>782</v>
      </c>
      <c r="B21" s="173" t="s">
        <v>746</v>
      </c>
    </row>
    <row r="22" spans="1:2" ht="16.2" thickBot="1" x14ac:dyDescent="0.35">
      <c r="A22" s="166" t="s">
        <v>783</v>
      </c>
      <c r="B22" s="173" t="s">
        <v>220</v>
      </c>
    </row>
    <row r="23" spans="1:2" ht="28.2" thickBot="1" x14ac:dyDescent="0.35">
      <c r="A23" s="166" t="s">
        <v>784</v>
      </c>
      <c r="B23" s="173" t="s">
        <v>807</v>
      </c>
    </row>
    <row r="24" spans="1:2" ht="16.2" thickBot="1" x14ac:dyDescent="0.35">
      <c r="A24" s="166" t="s">
        <v>785</v>
      </c>
      <c r="B24" s="173" t="s">
        <v>233</v>
      </c>
    </row>
    <row r="25" spans="1:2" ht="16.2" thickBot="1" x14ac:dyDescent="0.35">
      <c r="A25" s="166" t="s">
        <v>786</v>
      </c>
      <c r="B25" s="173" t="s">
        <v>266</v>
      </c>
    </row>
    <row r="26" spans="1:2" ht="16.2" thickBot="1" x14ac:dyDescent="0.35">
      <c r="A26" s="166" t="s">
        <v>787</v>
      </c>
      <c r="B26" s="173" t="s">
        <v>747</v>
      </c>
    </row>
    <row r="27" spans="1:2" ht="28.2" thickBot="1" x14ac:dyDescent="0.35">
      <c r="A27" s="166" t="s">
        <v>788</v>
      </c>
      <c r="B27" s="173" t="s">
        <v>748</v>
      </c>
    </row>
    <row r="28" spans="1:2" ht="16.2" thickBot="1" x14ac:dyDescent="0.35">
      <c r="A28" s="166" t="s">
        <v>789</v>
      </c>
      <c r="B28" s="173" t="s">
        <v>304</v>
      </c>
    </row>
    <row r="29" spans="1:2" ht="16.2" thickBot="1" x14ac:dyDescent="0.35">
      <c r="A29" s="166" t="s">
        <v>790</v>
      </c>
      <c r="B29" s="173" t="s">
        <v>341</v>
      </c>
    </row>
    <row r="30" spans="1:2" ht="16.2" thickBot="1" x14ac:dyDescent="0.35">
      <c r="A30" s="166" t="s">
        <v>791</v>
      </c>
      <c r="B30" s="173" t="s">
        <v>347</v>
      </c>
    </row>
    <row r="31" spans="1:2" ht="16.2" thickBot="1" x14ac:dyDescent="0.35">
      <c r="A31" s="166" t="s">
        <v>792</v>
      </c>
      <c r="B31" s="173" t="s">
        <v>385</v>
      </c>
    </row>
    <row r="32" spans="1:2" ht="16.2" thickBot="1" x14ac:dyDescent="0.35">
      <c r="A32" s="166" t="s">
        <v>793</v>
      </c>
      <c r="B32" s="173" t="s">
        <v>809</v>
      </c>
    </row>
    <row r="33" spans="1:2" ht="16.2" thickBot="1" x14ac:dyDescent="0.35">
      <c r="A33" s="166" t="s">
        <v>794</v>
      </c>
      <c r="B33" s="173" t="s">
        <v>402</v>
      </c>
    </row>
    <row r="34" spans="1:2" ht="16.2" thickBot="1" x14ac:dyDescent="0.35">
      <c r="A34" s="166" t="s">
        <v>795</v>
      </c>
      <c r="B34" s="173" t="s">
        <v>429</v>
      </c>
    </row>
    <row r="35" spans="1:2" ht="16.2" thickBot="1" x14ac:dyDescent="0.35">
      <c r="A35" s="166" t="s">
        <v>796</v>
      </c>
      <c r="B35" s="173" t="s">
        <v>750</v>
      </c>
    </row>
    <row r="36" spans="1:2" ht="16.2" thickBot="1" x14ac:dyDescent="0.35">
      <c r="A36" s="166" t="s">
        <v>797</v>
      </c>
      <c r="B36" s="173" t="s">
        <v>464</v>
      </c>
    </row>
    <row r="37" spans="1:2" ht="16.2" thickBot="1" x14ac:dyDescent="0.35">
      <c r="A37" s="166" t="s">
        <v>798</v>
      </c>
      <c r="B37" s="173" t="s">
        <v>751</v>
      </c>
    </row>
    <row r="38" spans="1:2" ht="16.2" thickBot="1" x14ac:dyDescent="0.35">
      <c r="A38" s="166" t="s">
        <v>799</v>
      </c>
      <c r="B38" s="173" t="s">
        <v>511</v>
      </c>
    </row>
    <row r="39" spans="1:2" ht="16.2" thickBot="1" x14ac:dyDescent="0.35">
      <c r="A39" s="166" t="s">
        <v>800</v>
      </c>
      <c r="B39" s="173" t="s">
        <v>522</v>
      </c>
    </row>
    <row r="40" spans="1:2" ht="16.2" thickBot="1" x14ac:dyDescent="0.35">
      <c r="A40" s="166" t="s">
        <v>801</v>
      </c>
      <c r="B40" s="173" t="s">
        <v>570</v>
      </c>
    </row>
    <row r="41" spans="1:2" ht="16.2" thickBot="1" x14ac:dyDescent="0.35">
      <c r="A41" s="166" t="s">
        <v>802</v>
      </c>
      <c r="B41" s="173" t="s">
        <v>582</v>
      </c>
    </row>
    <row r="42" spans="1:2" ht="16.2" thickBot="1" x14ac:dyDescent="0.35">
      <c r="A42" s="166" t="s">
        <v>803</v>
      </c>
      <c r="B42" s="173" t="s">
        <v>595</v>
      </c>
    </row>
    <row r="43" spans="1:2" ht="16.2" thickBot="1" x14ac:dyDescent="0.35">
      <c r="A43" s="166" t="s">
        <v>804</v>
      </c>
      <c r="B43" s="173" t="s">
        <v>608</v>
      </c>
    </row>
    <row r="44" spans="1:2" ht="16.2" thickBot="1" x14ac:dyDescent="0.35">
      <c r="A44" s="166" t="s">
        <v>805</v>
      </c>
      <c r="B44" s="173" t="s">
        <v>813</v>
      </c>
    </row>
    <row r="45" spans="1:2" ht="28.2" thickBot="1" x14ac:dyDescent="0.35">
      <c r="A45" s="166" t="s">
        <v>806</v>
      </c>
      <c r="B45" s="173" t="s">
        <v>814</v>
      </c>
    </row>
    <row r="46" spans="1:2" x14ac:dyDescent="0.3">
      <c r="A46" s="175"/>
    </row>
    <row r="47" spans="1:2" x14ac:dyDescent="0.3">
      <c r="A47" s="176"/>
    </row>
    <row r="48" spans="1:2" x14ac:dyDescent="0.3">
      <c r="A48" s="176"/>
    </row>
    <row r="49" spans="1:1" x14ac:dyDescent="0.3">
      <c r="A49" s="176"/>
    </row>
  </sheetData>
  <mergeCells count="1">
    <mergeCell ref="B15:B16"/>
  </mergeCells>
  <hyperlinks>
    <hyperlink ref="A3" location="'P1'!A1" display="'P1'!A1"/>
    <hyperlink ref="A4" location="'P2'!A1" display="'P2'!A1"/>
    <hyperlink ref="A5" location="'P3'!A1" display="'P3'!A1"/>
    <hyperlink ref="A6" location="'P4'!A1" display="'P4'!A1"/>
    <hyperlink ref="A7" location="'Entrevistados por titulación'!A1" display="'Entrevistados por titulación'!A1"/>
    <hyperlink ref="A8" location="'P6'!A1" display="'P6'!A1"/>
    <hyperlink ref="A9" location="'P7'!A1" display="'P7'!A1"/>
    <hyperlink ref="A10" location="'P6 y P7 '!A1" display="'P6 y P7 '!A1"/>
    <hyperlink ref="A11" location="'P8'!A1" display="'P8'!A1"/>
    <hyperlink ref="A12" location="'P7 y P8'!A1" display="'P7 y P8'!A1"/>
    <hyperlink ref="A13" location="'P9'!A1" display="'P9'!A1"/>
    <hyperlink ref="A14" location="'P10'!A1" display="'P10'!A1"/>
    <hyperlink ref="A15" location="P11_UEx!A1" display="P11_UEx!A1"/>
    <hyperlink ref="A16" location="P11_Ramas!A1" display="P11_Ramas!A1"/>
    <hyperlink ref="A17" location="'P12'!A1" display="'P12'!A1"/>
    <hyperlink ref="A18" location="'P13'!A1" display="'P13'!A1"/>
    <hyperlink ref="A19" location="'P14'!A1" display="'P14'!A1"/>
    <hyperlink ref="A20" location="'P15'!A1" display="'P15'!A1"/>
    <hyperlink ref="A21" location="'P16'!A1" display="'P16'!A1"/>
    <hyperlink ref="A22" location="'P17'!A1" display="'P17'!A1"/>
    <hyperlink ref="A23" location="'P12 y P17'!A1" display="'P12 y P17'!A1"/>
    <hyperlink ref="A24" location="'P18'!A1" display="'P18'!A1"/>
    <hyperlink ref="A25" location="'P19'!A1" display="'P19'!A1"/>
    <hyperlink ref="A26" location="'P20'!A1" display="'P20'!A1"/>
    <hyperlink ref="A27" location="'P21'!A1" display="'P21'!A1"/>
    <hyperlink ref="A28" location="'P22'!A1" display="'P22'!A1"/>
    <hyperlink ref="A29" location="'P23'!A1" display="'P23'!A1"/>
    <hyperlink ref="A30" location="'P24'!A1" display="'P24'!A1"/>
    <hyperlink ref="A31" location="'P25'!A1" display="'P25'!A1"/>
    <hyperlink ref="A32" location="'P26'!A1" display="'P26'!A1"/>
    <hyperlink ref="A33" location="'P27'!A1" display="'P27'!A1"/>
    <hyperlink ref="A34" location="'P28'!A1" display="'P28'!A1"/>
    <hyperlink ref="A35" location="'P29'!A1" display="'P29'!A1"/>
    <hyperlink ref="A36" location="'P30'!A1" display="'P30'!A1"/>
    <hyperlink ref="A37" location="'P31'!A1" display="'P31'!A1"/>
    <hyperlink ref="A38" location="'P32'!A1" display="'P32'!A1"/>
    <hyperlink ref="A39" location="'P33'!A1" display="'P33'!A1"/>
    <hyperlink ref="A40" location="'P34'!A1" display="'P34'!A1"/>
    <hyperlink ref="A41" location="'P35'!A1" display="'P35'!A1"/>
    <hyperlink ref="A42" location="'P36'!A1" display="'P36'!A1"/>
    <hyperlink ref="A43" location="'P37'!A1" display="'P37'!A1"/>
    <hyperlink ref="A44" location="'P38'!A1" display="'P38'!A1"/>
    <hyperlink ref="A45" location="'P39'!A1" display="'P39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zoomScaleNormal="100" workbookViewId="0">
      <selection activeCell="C18" sqref="C18"/>
    </sheetView>
  </sheetViews>
  <sheetFormatPr baseColWidth="10" defaultRowHeight="14.4" x14ac:dyDescent="0.3"/>
  <sheetData>
    <row r="2" spans="1:3" ht="18" x14ac:dyDescent="0.3">
      <c r="B2" s="53" t="s">
        <v>754</v>
      </c>
    </row>
    <row r="3" spans="1:3" ht="15" thickBot="1" x14ac:dyDescent="0.35"/>
    <row r="4" spans="1:3" ht="15" thickBot="1" x14ac:dyDescent="0.35">
      <c r="A4" s="55" t="s">
        <v>758</v>
      </c>
      <c r="B4" s="47" t="s">
        <v>0</v>
      </c>
      <c r="C4" s="47" t="s">
        <v>1</v>
      </c>
    </row>
    <row r="5" spans="1:3" ht="15" thickBot="1" x14ac:dyDescent="0.35">
      <c r="A5" s="73" t="s">
        <v>2</v>
      </c>
      <c r="B5" s="49">
        <v>589</v>
      </c>
      <c r="C5" s="50">
        <v>61.9</v>
      </c>
    </row>
    <row r="6" spans="1:3" ht="15" thickBot="1" x14ac:dyDescent="0.35">
      <c r="A6" s="73" t="s">
        <v>3</v>
      </c>
      <c r="B6" s="49">
        <v>363</v>
      </c>
      <c r="C6" s="50">
        <v>38.1</v>
      </c>
    </row>
    <row r="7" spans="1:3" ht="15" thickBot="1" x14ac:dyDescent="0.35">
      <c r="A7" s="54" t="s">
        <v>4</v>
      </c>
      <c r="B7" s="51">
        <v>952</v>
      </c>
      <c r="C7" s="52">
        <v>100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C20" sqref="C20"/>
    </sheetView>
  </sheetViews>
  <sheetFormatPr baseColWidth="10" defaultRowHeight="14.4" x14ac:dyDescent="0.3"/>
  <sheetData>
    <row r="2" spans="1:3" ht="18" x14ac:dyDescent="0.3">
      <c r="B2" s="53" t="s">
        <v>754</v>
      </c>
    </row>
    <row r="3" spans="1:3" ht="15" thickBot="1" x14ac:dyDescent="0.35"/>
    <row r="4" spans="1:3" ht="15" thickBot="1" x14ac:dyDescent="0.35">
      <c r="A4" s="55" t="s">
        <v>759</v>
      </c>
      <c r="B4" s="47" t="s">
        <v>0</v>
      </c>
      <c r="C4" s="47" t="s">
        <v>1</v>
      </c>
    </row>
    <row r="5" spans="1:3" ht="15" thickBot="1" x14ac:dyDescent="0.35">
      <c r="A5" s="48" t="s">
        <v>5</v>
      </c>
      <c r="B5" s="49">
        <v>347</v>
      </c>
      <c r="C5" s="50">
        <v>36.5</v>
      </c>
    </row>
    <row r="6" spans="1:3" ht="15" thickBot="1" x14ac:dyDescent="0.35">
      <c r="A6" s="48" t="s">
        <v>6</v>
      </c>
      <c r="B6" s="49">
        <v>344</v>
      </c>
      <c r="C6" s="50">
        <v>36.200000000000003</v>
      </c>
    </row>
    <row r="7" spans="1:3" ht="15" thickBot="1" x14ac:dyDescent="0.35">
      <c r="A7" s="48" t="s">
        <v>7</v>
      </c>
      <c r="B7" s="49">
        <v>168</v>
      </c>
      <c r="C7" s="50">
        <v>17.7</v>
      </c>
    </row>
    <row r="8" spans="1:3" ht="15" thickBot="1" x14ac:dyDescent="0.35">
      <c r="A8" s="48" t="s">
        <v>8</v>
      </c>
      <c r="B8" s="49">
        <v>42</v>
      </c>
      <c r="C8" s="50">
        <v>4.4000000000000004</v>
      </c>
    </row>
    <row r="9" spans="1:3" ht="15" thickBot="1" x14ac:dyDescent="0.35">
      <c r="A9" s="48" t="s">
        <v>9</v>
      </c>
      <c r="B9" s="49">
        <v>51</v>
      </c>
      <c r="C9" s="50">
        <v>5.2</v>
      </c>
    </row>
    <row r="10" spans="1:3" ht="15" thickBot="1" x14ac:dyDescent="0.35">
      <c r="A10" s="54" t="s">
        <v>4</v>
      </c>
      <c r="B10" s="51">
        <f>B5+B6+B7+B8+B9</f>
        <v>952</v>
      </c>
      <c r="C10" s="167">
        <f>C5+C6+C7+C8+C9</f>
        <v>100.00000000000001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B2" sqref="B2"/>
    </sheetView>
  </sheetViews>
  <sheetFormatPr baseColWidth="10" defaultRowHeight="14.4" x14ac:dyDescent="0.3"/>
  <sheetData>
    <row r="2" spans="1:3" ht="18" x14ac:dyDescent="0.3">
      <c r="B2" s="53" t="s">
        <v>754</v>
      </c>
    </row>
    <row r="3" spans="1:3" ht="15" thickBot="1" x14ac:dyDescent="0.35"/>
    <row r="4" spans="1:3" ht="15" thickBot="1" x14ac:dyDescent="0.35">
      <c r="A4" s="55" t="s">
        <v>10</v>
      </c>
      <c r="B4" s="55" t="s">
        <v>0</v>
      </c>
      <c r="C4" s="55" t="s">
        <v>1</v>
      </c>
    </row>
    <row r="5" spans="1:3" ht="15" thickBot="1" x14ac:dyDescent="0.35">
      <c r="A5" s="74" t="s">
        <v>11</v>
      </c>
      <c r="B5" s="56">
        <v>24</v>
      </c>
      <c r="C5" s="57">
        <v>2.5</v>
      </c>
    </row>
    <row r="6" spans="1:3" ht="15" thickBot="1" x14ac:dyDescent="0.35">
      <c r="A6" s="74" t="s">
        <v>12</v>
      </c>
      <c r="B6" s="56">
        <v>433</v>
      </c>
      <c r="C6" s="57">
        <v>45.5</v>
      </c>
    </row>
    <row r="7" spans="1:3" ht="15" thickBot="1" x14ac:dyDescent="0.35">
      <c r="A7" s="74" t="s">
        <v>13</v>
      </c>
      <c r="B7" s="56">
        <v>402</v>
      </c>
      <c r="C7" s="57">
        <v>42.2</v>
      </c>
    </row>
    <row r="8" spans="1:3" ht="15" thickBot="1" x14ac:dyDescent="0.35">
      <c r="A8" s="74" t="s">
        <v>14</v>
      </c>
      <c r="B8" s="56">
        <v>52</v>
      </c>
      <c r="C8" s="57">
        <v>5.5</v>
      </c>
    </row>
    <row r="9" spans="1:3" ht="15" thickBot="1" x14ac:dyDescent="0.35">
      <c r="A9" s="74" t="s">
        <v>15</v>
      </c>
      <c r="B9" s="56">
        <v>41</v>
      </c>
      <c r="C9" s="57">
        <v>4.3</v>
      </c>
    </row>
    <row r="10" spans="1:3" ht="15" thickBot="1" x14ac:dyDescent="0.35">
      <c r="A10" s="58" t="s">
        <v>4</v>
      </c>
      <c r="B10" s="58">
        <f>B5+B6+B7+B8+B9</f>
        <v>952</v>
      </c>
      <c r="C10" s="168">
        <f>C5+C6+C7+C8+C9</f>
        <v>100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"/>
  <sheetViews>
    <sheetView workbookViewId="0"/>
  </sheetViews>
  <sheetFormatPr baseColWidth="10" defaultRowHeight="14.4" x14ac:dyDescent="0.3"/>
  <cols>
    <col min="1" max="1" width="31.44140625" customWidth="1"/>
  </cols>
  <sheetData>
    <row r="2" spans="1:3" ht="18" x14ac:dyDescent="0.3">
      <c r="B2" s="53" t="s">
        <v>754</v>
      </c>
    </row>
    <row r="3" spans="1:3" ht="15" thickBot="1" x14ac:dyDescent="0.35"/>
    <row r="4" spans="1:3" ht="15" thickBot="1" x14ac:dyDescent="0.35">
      <c r="A4" s="66" t="s">
        <v>760</v>
      </c>
      <c r="B4" s="59" t="s">
        <v>0</v>
      </c>
      <c r="C4" s="59" t="s">
        <v>1</v>
      </c>
    </row>
    <row r="5" spans="1:3" ht="15" thickBot="1" x14ac:dyDescent="0.35">
      <c r="A5" s="75" t="s">
        <v>16</v>
      </c>
      <c r="B5" s="60">
        <v>52</v>
      </c>
      <c r="C5" s="61">
        <v>5.5</v>
      </c>
    </row>
    <row r="6" spans="1:3" ht="15" thickBot="1" x14ac:dyDescent="0.35">
      <c r="A6" s="75" t="s">
        <v>17</v>
      </c>
      <c r="B6" s="62">
        <v>41</v>
      </c>
      <c r="C6" s="63">
        <v>4.3</v>
      </c>
    </row>
    <row r="7" spans="1:3" ht="15" thickBot="1" x14ac:dyDescent="0.35">
      <c r="A7" s="75" t="s">
        <v>18</v>
      </c>
      <c r="B7" s="62">
        <v>24</v>
      </c>
      <c r="C7" s="63">
        <v>2.5</v>
      </c>
    </row>
    <row r="8" spans="1:3" ht="15" thickBot="1" x14ac:dyDescent="0.35">
      <c r="A8" s="75" t="s">
        <v>19</v>
      </c>
      <c r="B8" s="62">
        <v>9</v>
      </c>
      <c r="C8" s="63">
        <v>1</v>
      </c>
    </row>
    <row r="9" spans="1:3" ht="15" thickBot="1" x14ac:dyDescent="0.35">
      <c r="A9" s="75" t="s">
        <v>20</v>
      </c>
      <c r="B9" s="62">
        <v>44</v>
      </c>
      <c r="C9" s="63">
        <v>4.5999999999999996</v>
      </c>
    </row>
    <row r="10" spans="1:3" ht="15" thickBot="1" x14ac:dyDescent="0.35">
      <c r="A10" s="75" t="s">
        <v>21</v>
      </c>
      <c r="B10" s="62">
        <v>45</v>
      </c>
      <c r="C10" s="63">
        <v>4.7</v>
      </c>
    </row>
    <row r="11" spans="1:3" ht="15" thickBot="1" x14ac:dyDescent="0.35">
      <c r="A11" s="75" t="s">
        <v>22</v>
      </c>
      <c r="B11" s="62">
        <v>77</v>
      </c>
      <c r="C11" s="63">
        <v>8.1</v>
      </c>
    </row>
    <row r="12" spans="1:3" ht="15" thickBot="1" x14ac:dyDescent="0.35">
      <c r="A12" s="75" t="s">
        <v>23</v>
      </c>
      <c r="B12" s="62">
        <v>34</v>
      </c>
      <c r="C12" s="63">
        <v>3.6</v>
      </c>
    </row>
    <row r="13" spans="1:3" ht="15" thickBot="1" x14ac:dyDescent="0.35">
      <c r="A13" s="75" t="s">
        <v>24</v>
      </c>
      <c r="B13" s="62">
        <v>29</v>
      </c>
      <c r="C13" s="63">
        <v>3</v>
      </c>
    </row>
    <row r="14" spans="1:3" ht="15" thickBot="1" x14ac:dyDescent="0.35">
      <c r="A14" s="75" t="s">
        <v>25</v>
      </c>
      <c r="B14" s="62">
        <v>69</v>
      </c>
      <c r="C14" s="63">
        <v>7.3</v>
      </c>
    </row>
    <row r="15" spans="1:3" ht="15" thickBot="1" x14ac:dyDescent="0.35">
      <c r="A15" s="75" t="s">
        <v>26</v>
      </c>
      <c r="B15" s="62">
        <v>20</v>
      </c>
      <c r="C15" s="63">
        <v>2.1</v>
      </c>
    </row>
    <row r="16" spans="1:3" ht="15" thickBot="1" x14ac:dyDescent="0.35">
      <c r="A16" s="75" t="s">
        <v>27</v>
      </c>
      <c r="B16" s="62">
        <v>100</v>
      </c>
      <c r="C16" s="63">
        <v>10.5</v>
      </c>
    </row>
    <row r="17" spans="1:3" ht="15" thickBot="1" x14ac:dyDescent="0.35">
      <c r="A17" s="75" t="s">
        <v>28</v>
      </c>
      <c r="B17" s="62">
        <v>28</v>
      </c>
      <c r="C17" s="63">
        <v>2.9</v>
      </c>
    </row>
    <row r="18" spans="1:3" ht="15" thickBot="1" x14ac:dyDescent="0.35">
      <c r="A18" s="75" t="s">
        <v>29</v>
      </c>
      <c r="B18" s="62">
        <v>95</v>
      </c>
      <c r="C18" s="63">
        <v>10</v>
      </c>
    </row>
    <row r="19" spans="1:3" ht="15" thickBot="1" x14ac:dyDescent="0.35">
      <c r="A19" s="75" t="s">
        <v>30</v>
      </c>
      <c r="B19" s="62">
        <v>50</v>
      </c>
      <c r="C19" s="63">
        <v>5.3</v>
      </c>
    </row>
    <row r="20" spans="1:3" ht="15" thickBot="1" x14ac:dyDescent="0.35">
      <c r="A20" s="75" t="s">
        <v>31</v>
      </c>
      <c r="B20" s="62">
        <v>66</v>
      </c>
      <c r="C20" s="63">
        <v>6.9</v>
      </c>
    </row>
    <row r="21" spans="1:3" ht="15" thickBot="1" x14ac:dyDescent="0.35">
      <c r="A21" s="75" t="s">
        <v>32</v>
      </c>
      <c r="B21" s="62">
        <v>99</v>
      </c>
      <c r="C21" s="63">
        <v>10.4</v>
      </c>
    </row>
    <row r="22" spans="1:3" ht="15" thickBot="1" x14ac:dyDescent="0.35">
      <c r="A22" s="75" t="s">
        <v>33</v>
      </c>
      <c r="B22" s="64">
        <v>42</v>
      </c>
      <c r="C22" s="65">
        <v>4.4000000000000004</v>
      </c>
    </row>
    <row r="23" spans="1:3" ht="15" thickBot="1" x14ac:dyDescent="0.35">
      <c r="A23" s="75" t="s">
        <v>34</v>
      </c>
      <c r="B23" s="64">
        <v>28</v>
      </c>
      <c r="C23" s="65">
        <v>2.9</v>
      </c>
    </row>
    <row r="24" spans="1:3" ht="15" thickBot="1" x14ac:dyDescent="0.35">
      <c r="A24" s="70" t="s">
        <v>4</v>
      </c>
      <c r="B24" s="71">
        <f>SUM(B5:B23)</f>
        <v>952</v>
      </c>
      <c r="C24" s="72">
        <f>SUM(C5:C23)</f>
        <v>100.00000000000001</v>
      </c>
    </row>
  </sheetData>
  <hyperlinks>
    <hyperlink ref="B2" location="ÍNDICE!A1" display="ÍNDICE!A1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workbookViewId="0">
      <selection activeCell="E6" sqref="E6"/>
    </sheetView>
  </sheetViews>
  <sheetFormatPr baseColWidth="10" defaultRowHeight="14.4" x14ac:dyDescent="0.3"/>
  <cols>
    <col min="1" max="1" width="41.6640625" customWidth="1"/>
    <col min="2" max="2" width="15.88671875" customWidth="1"/>
  </cols>
  <sheetData>
    <row r="2" spans="1:3" ht="18" x14ac:dyDescent="0.3">
      <c r="B2" s="53" t="s">
        <v>754</v>
      </c>
    </row>
    <row r="3" spans="1:3" ht="15" thickBot="1" x14ac:dyDescent="0.35"/>
    <row r="4" spans="1:3" ht="15" thickBot="1" x14ac:dyDescent="0.35">
      <c r="A4" s="67" t="s">
        <v>665</v>
      </c>
      <c r="B4" s="68" t="s">
        <v>666</v>
      </c>
      <c r="C4" s="68" t="s">
        <v>667</v>
      </c>
    </row>
    <row r="5" spans="1:3" ht="15" thickBot="1" x14ac:dyDescent="0.35">
      <c r="A5" s="76" t="s">
        <v>668</v>
      </c>
      <c r="B5" s="69">
        <v>19</v>
      </c>
      <c r="C5" s="69">
        <v>2</v>
      </c>
    </row>
    <row r="6" spans="1:3" ht="15" thickBot="1" x14ac:dyDescent="0.35">
      <c r="A6" s="76" t="s">
        <v>669</v>
      </c>
      <c r="B6" s="69">
        <v>6</v>
      </c>
      <c r="C6" s="69">
        <v>0.6</v>
      </c>
    </row>
    <row r="7" spans="1:3" ht="15" thickBot="1" x14ac:dyDescent="0.35">
      <c r="A7" s="76" t="s">
        <v>670</v>
      </c>
      <c r="B7" s="69">
        <v>62</v>
      </c>
      <c r="C7" s="69">
        <v>6.5</v>
      </c>
    </row>
    <row r="8" spans="1:3" ht="15" thickBot="1" x14ac:dyDescent="0.35">
      <c r="A8" s="76" t="s">
        <v>671</v>
      </c>
      <c r="B8" s="69">
        <v>18</v>
      </c>
      <c r="C8" s="69">
        <v>1.9</v>
      </c>
    </row>
    <row r="9" spans="1:3" ht="15" thickBot="1" x14ac:dyDescent="0.35">
      <c r="A9" s="76" t="s">
        <v>672</v>
      </c>
      <c r="B9" s="69">
        <v>66</v>
      </c>
      <c r="C9" s="69">
        <v>6.9</v>
      </c>
    </row>
    <row r="10" spans="1:3" ht="15" thickBot="1" x14ac:dyDescent="0.35">
      <c r="A10" s="76" t="s">
        <v>673</v>
      </c>
      <c r="B10" s="69">
        <v>6</v>
      </c>
      <c r="C10" s="69">
        <v>0.6</v>
      </c>
    </row>
    <row r="11" spans="1:3" ht="15" thickBot="1" x14ac:dyDescent="0.35">
      <c r="A11" s="76" t="s">
        <v>674</v>
      </c>
      <c r="B11" s="69">
        <v>12</v>
      </c>
      <c r="C11" s="69">
        <v>1.3</v>
      </c>
    </row>
    <row r="12" spans="1:3" ht="15" thickBot="1" x14ac:dyDescent="0.35">
      <c r="A12" s="76" t="s">
        <v>675</v>
      </c>
      <c r="B12" s="69">
        <v>11</v>
      </c>
      <c r="C12" s="69">
        <v>1.2</v>
      </c>
    </row>
    <row r="13" spans="1:3" ht="15" thickBot="1" x14ac:dyDescent="0.35">
      <c r="A13" s="76" t="s">
        <v>676</v>
      </c>
      <c r="B13" s="69">
        <v>13</v>
      </c>
      <c r="C13" s="69">
        <v>1.4</v>
      </c>
    </row>
    <row r="14" spans="1:3" ht="15" thickBot="1" x14ac:dyDescent="0.35">
      <c r="A14" s="76" t="s">
        <v>677</v>
      </c>
      <c r="B14" s="69">
        <v>20</v>
      </c>
      <c r="C14" s="69">
        <v>2.1</v>
      </c>
    </row>
    <row r="15" spans="1:3" ht="15" thickBot="1" x14ac:dyDescent="0.35">
      <c r="A15" s="76" t="s">
        <v>678</v>
      </c>
      <c r="B15" s="69">
        <v>14</v>
      </c>
      <c r="C15" s="69">
        <v>1.5</v>
      </c>
    </row>
    <row r="16" spans="1:3" ht="15" thickBot="1" x14ac:dyDescent="0.35">
      <c r="A16" s="76" t="s">
        <v>679</v>
      </c>
      <c r="B16" s="69">
        <v>6</v>
      </c>
      <c r="C16" s="69">
        <v>0.6</v>
      </c>
    </row>
    <row r="17" spans="1:3" ht="15" thickBot="1" x14ac:dyDescent="0.35">
      <c r="A17" s="76" t="s">
        <v>680</v>
      </c>
      <c r="B17" s="69">
        <v>12</v>
      </c>
      <c r="C17" s="69">
        <v>1.3</v>
      </c>
    </row>
    <row r="18" spans="1:3" ht="15" thickBot="1" x14ac:dyDescent="0.35">
      <c r="A18" s="76" t="s">
        <v>681</v>
      </c>
      <c r="B18" s="69">
        <v>5</v>
      </c>
      <c r="C18" s="69">
        <v>0.5</v>
      </c>
    </row>
    <row r="19" spans="1:3" ht="15" thickBot="1" x14ac:dyDescent="0.35">
      <c r="A19" s="76" t="s">
        <v>682</v>
      </c>
      <c r="B19" s="69">
        <v>3</v>
      </c>
      <c r="C19" s="69">
        <v>0.3</v>
      </c>
    </row>
    <row r="20" spans="1:3" ht="15" thickBot="1" x14ac:dyDescent="0.35">
      <c r="A20" s="76" t="s">
        <v>683</v>
      </c>
      <c r="B20" s="69">
        <v>8</v>
      </c>
      <c r="C20" s="69">
        <v>0.8</v>
      </c>
    </row>
    <row r="21" spans="1:3" ht="15" thickBot="1" x14ac:dyDescent="0.35">
      <c r="A21" s="76" t="s">
        <v>684</v>
      </c>
      <c r="B21" s="69">
        <v>14</v>
      </c>
      <c r="C21" s="69">
        <v>1.5</v>
      </c>
    </row>
    <row r="22" spans="1:3" ht="15" thickBot="1" x14ac:dyDescent="0.35">
      <c r="A22" s="76" t="s">
        <v>685</v>
      </c>
      <c r="B22" s="69">
        <v>4</v>
      </c>
      <c r="C22" s="69">
        <v>0.4</v>
      </c>
    </row>
    <row r="23" spans="1:3" ht="15" thickBot="1" x14ac:dyDescent="0.35">
      <c r="A23" s="76" t="s">
        <v>686</v>
      </c>
      <c r="B23" s="69">
        <v>2</v>
      </c>
      <c r="C23" s="69">
        <v>0.2</v>
      </c>
    </row>
    <row r="24" spans="1:3" ht="15" thickBot="1" x14ac:dyDescent="0.35">
      <c r="A24" s="76" t="s">
        <v>687</v>
      </c>
      <c r="B24" s="69">
        <v>8</v>
      </c>
      <c r="C24" s="69">
        <v>0.8</v>
      </c>
    </row>
    <row r="25" spans="1:3" ht="15" thickBot="1" x14ac:dyDescent="0.35">
      <c r="A25" s="76" t="s">
        <v>688</v>
      </c>
      <c r="B25" s="69">
        <v>6</v>
      </c>
      <c r="C25" s="69">
        <v>0.6</v>
      </c>
    </row>
    <row r="26" spans="1:3" ht="15" thickBot="1" x14ac:dyDescent="0.35">
      <c r="A26" s="76" t="s">
        <v>689</v>
      </c>
      <c r="B26" s="69">
        <v>14</v>
      </c>
      <c r="C26" s="69">
        <v>1.5</v>
      </c>
    </row>
    <row r="27" spans="1:3" ht="15" thickBot="1" x14ac:dyDescent="0.35">
      <c r="A27" s="76" t="s">
        <v>690</v>
      </c>
      <c r="B27" s="69">
        <v>10</v>
      </c>
      <c r="C27" s="69">
        <v>1.1000000000000001</v>
      </c>
    </row>
    <row r="28" spans="1:3" ht="15" thickBot="1" x14ac:dyDescent="0.35">
      <c r="A28" s="76" t="s">
        <v>691</v>
      </c>
      <c r="B28" s="69">
        <v>5</v>
      </c>
      <c r="C28" s="69">
        <v>0.5</v>
      </c>
    </row>
    <row r="29" spans="1:3" ht="15" thickBot="1" x14ac:dyDescent="0.35">
      <c r="A29" s="76" t="s">
        <v>692</v>
      </c>
      <c r="B29" s="69">
        <v>7</v>
      </c>
      <c r="C29" s="69">
        <v>0.7</v>
      </c>
    </row>
    <row r="30" spans="1:3" ht="15" thickBot="1" x14ac:dyDescent="0.35">
      <c r="A30" s="76" t="s">
        <v>693</v>
      </c>
      <c r="B30" s="69">
        <v>6</v>
      </c>
      <c r="C30" s="69">
        <v>0.6</v>
      </c>
    </row>
    <row r="31" spans="1:3" ht="15" thickBot="1" x14ac:dyDescent="0.35">
      <c r="A31" s="76" t="s">
        <v>694</v>
      </c>
      <c r="B31" s="69">
        <v>13</v>
      </c>
      <c r="C31" s="69">
        <v>1.4</v>
      </c>
    </row>
    <row r="32" spans="1:3" ht="15" thickBot="1" x14ac:dyDescent="0.35">
      <c r="A32" s="76" t="s">
        <v>695</v>
      </c>
      <c r="B32" s="69">
        <v>9</v>
      </c>
      <c r="C32" s="69">
        <v>0.9</v>
      </c>
    </row>
    <row r="33" spans="1:3" ht="15" thickBot="1" x14ac:dyDescent="0.35">
      <c r="A33" s="76" t="s">
        <v>696</v>
      </c>
      <c r="B33" s="69">
        <v>11</v>
      </c>
      <c r="C33" s="69">
        <v>1.2</v>
      </c>
    </row>
    <row r="34" spans="1:3" ht="15" thickBot="1" x14ac:dyDescent="0.35">
      <c r="A34" s="76" t="s">
        <v>697</v>
      </c>
      <c r="B34" s="69">
        <v>22</v>
      </c>
      <c r="C34" s="69">
        <v>2.2999999999999998</v>
      </c>
    </row>
    <row r="35" spans="1:3" ht="15" thickBot="1" x14ac:dyDescent="0.35">
      <c r="A35" s="76" t="s">
        <v>698</v>
      </c>
      <c r="B35" s="69">
        <v>8</v>
      </c>
      <c r="C35" s="69">
        <v>0.8</v>
      </c>
    </row>
    <row r="36" spans="1:3" ht="15" thickBot="1" x14ac:dyDescent="0.35">
      <c r="A36" s="76" t="s">
        <v>699</v>
      </c>
      <c r="B36" s="69">
        <v>5</v>
      </c>
      <c r="C36" s="69">
        <v>0.5</v>
      </c>
    </row>
    <row r="37" spans="1:3" ht="15" thickBot="1" x14ac:dyDescent="0.35">
      <c r="A37" s="76" t="s">
        <v>700</v>
      </c>
      <c r="B37" s="69">
        <v>10</v>
      </c>
      <c r="C37" s="69">
        <v>1.1000000000000001</v>
      </c>
    </row>
    <row r="38" spans="1:3" ht="15" thickBot="1" x14ac:dyDescent="0.35">
      <c r="A38" s="76" t="s">
        <v>701</v>
      </c>
      <c r="B38" s="69">
        <v>9</v>
      </c>
      <c r="C38" s="69">
        <v>0.9</v>
      </c>
    </row>
    <row r="39" spans="1:3" ht="15" thickBot="1" x14ac:dyDescent="0.35">
      <c r="A39" s="76" t="s">
        <v>702</v>
      </c>
      <c r="B39" s="69">
        <v>6</v>
      </c>
      <c r="C39" s="69">
        <v>0.6</v>
      </c>
    </row>
    <row r="40" spans="1:3" ht="15" thickBot="1" x14ac:dyDescent="0.35">
      <c r="A40" s="76" t="s">
        <v>703</v>
      </c>
      <c r="B40" s="69">
        <v>30</v>
      </c>
      <c r="C40" s="69">
        <v>3.2</v>
      </c>
    </row>
    <row r="41" spans="1:3" ht="15" thickBot="1" x14ac:dyDescent="0.35">
      <c r="A41" s="76" t="s">
        <v>704</v>
      </c>
      <c r="B41" s="69">
        <v>9</v>
      </c>
      <c r="C41" s="69">
        <v>0.9</v>
      </c>
    </row>
    <row r="42" spans="1:3" ht="15" thickBot="1" x14ac:dyDescent="0.35">
      <c r="A42" s="76" t="s">
        <v>705</v>
      </c>
      <c r="B42" s="69">
        <v>14</v>
      </c>
      <c r="C42" s="69">
        <v>1.5</v>
      </c>
    </row>
    <row r="43" spans="1:3" ht="15" thickBot="1" x14ac:dyDescent="0.35">
      <c r="A43" s="76" t="s">
        <v>706</v>
      </c>
      <c r="B43" s="69">
        <v>4</v>
      </c>
      <c r="C43" s="69">
        <v>0.4</v>
      </c>
    </row>
    <row r="44" spans="1:3" ht="15" thickBot="1" x14ac:dyDescent="0.35">
      <c r="A44" s="76" t="s">
        <v>707</v>
      </c>
      <c r="B44" s="69">
        <v>8</v>
      </c>
      <c r="C44" s="69">
        <v>0.8</v>
      </c>
    </row>
    <row r="45" spans="1:3" ht="15" thickBot="1" x14ac:dyDescent="0.35">
      <c r="A45" s="76" t="s">
        <v>708</v>
      </c>
      <c r="B45" s="69">
        <v>9</v>
      </c>
      <c r="C45" s="69">
        <v>0.9</v>
      </c>
    </row>
    <row r="46" spans="1:3" ht="15" thickBot="1" x14ac:dyDescent="0.35">
      <c r="A46" s="76" t="s">
        <v>709</v>
      </c>
      <c r="B46" s="69">
        <v>20</v>
      </c>
      <c r="C46" s="69">
        <v>2.1</v>
      </c>
    </row>
    <row r="47" spans="1:3" ht="15" thickBot="1" x14ac:dyDescent="0.35">
      <c r="A47" s="76" t="s">
        <v>710</v>
      </c>
      <c r="B47" s="69">
        <v>2</v>
      </c>
      <c r="C47" s="69">
        <v>0.2</v>
      </c>
    </row>
    <row r="48" spans="1:3" ht="15" thickBot="1" x14ac:dyDescent="0.35">
      <c r="A48" s="76" t="s">
        <v>711</v>
      </c>
      <c r="B48" s="69">
        <v>18</v>
      </c>
      <c r="C48" s="69">
        <v>1.9</v>
      </c>
    </row>
    <row r="49" spans="1:3" ht="15" thickBot="1" x14ac:dyDescent="0.35">
      <c r="A49" s="76" t="s">
        <v>712</v>
      </c>
      <c r="B49" s="69">
        <v>17</v>
      </c>
      <c r="C49" s="69">
        <v>1.8</v>
      </c>
    </row>
    <row r="50" spans="1:3" ht="15" thickBot="1" x14ac:dyDescent="0.35">
      <c r="A50" s="76" t="s">
        <v>713</v>
      </c>
      <c r="B50" s="69">
        <v>5</v>
      </c>
      <c r="C50" s="69">
        <v>0.5</v>
      </c>
    </row>
    <row r="51" spans="1:3" ht="15" thickBot="1" x14ac:dyDescent="0.35">
      <c r="A51" s="76" t="s">
        <v>714</v>
      </c>
      <c r="B51" s="69">
        <v>11</v>
      </c>
      <c r="C51" s="69">
        <v>1.2</v>
      </c>
    </row>
    <row r="52" spans="1:3" ht="15" thickBot="1" x14ac:dyDescent="0.35">
      <c r="A52" s="76" t="s">
        <v>715</v>
      </c>
      <c r="B52" s="69">
        <v>8</v>
      </c>
      <c r="C52" s="69">
        <v>0.8</v>
      </c>
    </row>
    <row r="53" spans="1:3" ht="15" thickBot="1" x14ac:dyDescent="0.35">
      <c r="A53" s="76" t="s">
        <v>716</v>
      </c>
      <c r="B53" s="69">
        <v>5</v>
      </c>
      <c r="C53" s="69">
        <v>0.5</v>
      </c>
    </row>
    <row r="54" spans="1:3" ht="15" thickBot="1" x14ac:dyDescent="0.35">
      <c r="A54" s="76" t="s">
        <v>717</v>
      </c>
      <c r="B54" s="69">
        <v>6</v>
      </c>
      <c r="C54" s="69">
        <v>0.6</v>
      </c>
    </row>
    <row r="55" spans="1:3" ht="15" thickBot="1" x14ac:dyDescent="0.35">
      <c r="A55" s="76" t="s">
        <v>718</v>
      </c>
      <c r="B55" s="69">
        <v>8</v>
      </c>
      <c r="C55" s="69">
        <v>0.8</v>
      </c>
    </row>
    <row r="56" spans="1:3" ht="15" thickBot="1" x14ac:dyDescent="0.35">
      <c r="A56" s="76" t="s">
        <v>719</v>
      </c>
      <c r="B56" s="69">
        <v>8</v>
      </c>
      <c r="C56" s="69">
        <v>0.8</v>
      </c>
    </row>
    <row r="57" spans="1:3" ht="15" thickBot="1" x14ac:dyDescent="0.35">
      <c r="A57" s="76" t="s">
        <v>720</v>
      </c>
      <c r="B57" s="69">
        <v>9</v>
      </c>
      <c r="C57" s="69">
        <v>0.9</v>
      </c>
    </row>
    <row r="58" spans="1:3" ht="15" thickBot="1" x14ac:dyDescent="0.35">
      <c r="A58" s="76" t="s">
        <v>721</v>
      </c>
      <c r="B58" s="69">
        <v>12</v>
      </c>
      <c r="C58" s="69">
        <v>1.3</v>
      </c>
    </row>
    <row r="59" spans="1:3" ht="15" thickBot="1" x14ac:dyDescent="0.35">
      <c r="A59" s="76" t="s">
        <v>722</v>
      </c>
      <c r="B59" s="69">
        <v>7</v>
      </c>
      <c r="C59" s="69">
        <v>0.7</v>
      </c>
    </row>
    <row r="60" spans="1:3" ht="15" thickBot="1" x14ac:dyDescent="0.35">
      <c r="A60" s="76" t="s">
        <v>723</v>
      </c>
      <c r="B60" s="69">
        <v>12</v>
      </c>
      <c r="C60" s="69">
        <v>1.3</v>
      </c>
    </row>
    <row r="61" spans="1:3" ht="15" thickBot="1" x14ac:dyDescent="0.35">
      <c r="A61" s="76" t="s">
        <v>724</v>
      </c>
      <c r="B61" s="69">
        <v>6</v>
      </c>
      <c r="C61" s="69">
        <v>0.6</v>
      </c>
    </row>
    <row r="62" spans="1:3" ht="15" thickBot="1" x14ac:dyDescent="0.35">
      <c r="A62" s="76" t="s">
        <v>725</v>
      </c>
      <c r="B62" s="69">
        <v>11</v>
      </c>
      <c r="C62" s="69">
        <v>1.2</v>
      </c>
    </row>
    <row r="63" spans="1:3" ht="15" thickBot="1" x14ac:dyDescent="0.35">
      <c r="A63" s="76" t="s">
        <v>726</v>
      </c>
      <c r="B63" s="69">
        <v>13</v>
      </c>
      <c r="C63" s="69">
        <v>1.4</v>
      </c>
    </row>
    <row r="64" spans="1:3" ht="15" thickBot="1" x14ac:dyDescent="0.35">
      <c r="A64" s="76" t="s">
        <v>727</v>
      </c>
      <c r="B64" s="69">
        <v>24</v>
      </c>
      <c r="C64" s="69">
        <v>2.5</v>
      </c>
    </row>
    <row r="65" spans="1:3" ht="15" thickBot="1" x14ac:dyDescent="0.35">
      <c r="A65" s="76" t="s">
        <v>728</v>
      </c>
      <c r="B65" s="69">
        <v>13</v>
      </c>
      <c r="C65" s="69">
        <v>1.4</v>
      </c>
    </row>
    <row r="66" spans="1:3" ht="15" thickBot="1" x14ac:dyDescent="0.35">
      <c r="A66" s="76" t="s">
        <v>729</v>
      </c>
      <c r="B66" s="69">
        <v>6</v>
      </c>
      <c r="C66" s="69">
        <v>0.6</v>
      </c>
    </row>
    <row r="67" spans="1:3" ht="15" thickBot="1" x14ac:dyDescent="0.35">
      <c r="A67" s="76" t="s">
        <v>730</v>
      </c>
      <c r="B67" s="69">
        <v>15</v>
      </c>
      <c r="C67" s="69">
        <v>1.6</v>
      </c>
    </row>
    <row r="68" spans="1:3" ht="15" thickBot="1" x14ac:dyDescent="0.35">
      <c r="A68" s="76" t="s">
        <v>731</v>
      </c>
      <c r="B68" s="69">
        <v>2</v>
      </c>
      <c r="C68" s="69">
        <v>0.2</v>
      </c>
    </row>
    <row r="69" spans="1:3" ht="15" thickBot="1" x14ac:dyDescent="0.35">
      <c r="A69" s="76" t="s">
        <v>732</v>
      </c>
      <c r="B69" s="69">
        <v>24</v>
      </c>
      <c r="C69" s="69">
        <v>2.5</v>
      </c>
    </row>
    <row r="70" spans="1:3" ht="15" thickBot="1" x14ac:dyDescent="0.35">
      <c r="A70" s="76" t="s">
        <v>733</v>
      </c>
      <c r="B70" s="69">
        <v>15</v>
      </c>
      <c r="C70" s="69">
        <v>1.6</v>
      </c>
    </row>
    <row r="71" spans="1:3" ht="15" thickBot="1" x14ac:dyDescent="0.35">
      <c r="A71" s="76" t="s">
        <v>734</v>
      </c>
      <c r="B71" s="69">
        <v>28</v>
      </c>
      <c r="C71" s="69">
        <v>2.9</v>
      </c>
    </row>
    <row r="72" spans="1:3" ht="15" thickBot="1" x14ac:dyDescent="0.35">
      <c r="A72" s="76" t="s">
        <v>735</v>
      </c>
      <c r="B72" s="69">
        <v>13</v>
      </c>
      <c r="C72" s="69">
        <v>1.4</v>
      </c>
    </row>
    <row r="73" spans="1:3" ht="15" thickBot="1" x14ac:dyDescent="0.35">
      <c r="A73" s="76" t="s">
        <v>736</v>
      </c>
      <c r="B73" s="69">
        <v>30</v>
      </c>
      <c r="C73" s="69">
        <v>3.2</v>
      </c>
    </row>
    <row r="74" spans="1:3" ht="15" thickBot="1" x14ac:dyDescent="0.35">
      <c r="A74" s="76" t="s">
        <v>737</v>
      </c>
      <c r="B74" s="69">
        <v>43</v>
      </c>
      <c r="C74" s="69">
        <v>4.5</v>
      </c>
    </row>
    <row r="75" spans="1:3" ht="15" thickBot="1" x14ac:dyDescent="0.35">
      <c r="A75" s="76" t="s">
        <v>738</v>
      </c>
      <c r="B75" s="69">
        <v>11</v>
      </c>
      <c r="C75" s="69">
        <v>1.2</v>
      </c>
    </row>
    <row r="76" spans="1:3" ht="15" thickBot="1" x14ac:dyDescent="0.35">
      <c r="A76" s="76" t="s">
        <v>739</v>
      </c>
      <c r="B76" s="69">
        <v>26</v>
      </c>
      <c r="C76" s="69">
        <v>2.7</v>
      </c>
    </row>
    <row r="77" spans="1:3" ht="15" thickBot="1" x14ac:dyDescent="0.35">
      <c r="A77" s="77" t="s">
        <v>4</v>
      </c>
      <c r="B77" s="78">
        <v>952</v>
      </c>
      <c r="C77" s="78">
        <v>100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H12" sqref="H12"/>
    </sheetView>
  </sheetViews>
  <sheetFormatPr baseColWidth="10" defaultRowHeight="14.4" x14ac:dyDescent="0.3"/>
  <cols>
    <col min="2" max="2" width="10" customWidth="1"/>
    <col min="3" max="3" width="14.5546875" customWidth="1"/>
    <col min="4" max="4" width="13" customWidth="1"/>
    <col min="5" max="5" width="12.44140625" customWidth="1"/>
  </cols>
  <sheetData>
    <row r="2" spans="1:7" ht="18" customHeight="1" x14ac:dyDescent="0.3">
      <c r="B2" s="53" t="s">
        <v>754</v>
      </c>
    </row>
    <row r="3" spans="1:7" ht="15" thickBot="1" x14ac:dyDescent="0.35"/>
    <row r="4" spans="1:7" ht="15" thickBot="1" x14ac:dyDescent="0.35">
      <c r="A4" s="81"/>
      <c r="B4" s="178" t="s">
        <v>145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1" t="s">
        <v>35</v>
      </c>
      <c r="B6" s="85">
        <v>85.8</v>
      </c>
      <c r="C6" s="85">
        <v>81.2</v>
      </c>
      <c r="D6" s="86">
        <v>85.7</v>
      </c>
      <c r="E6" s="87">
        <v>70.8</v>
      </c>
      <c r="F6" s="87">
        <v>83.2</v>
      </c>
      <c r="G6" s="32">
        <v>82.1</v>
      </c>
    </row>
    <row r="7" spans="1:7" ht="15" thickBot="1" x14ac:dyDescent="0.35">
      <c r="A7" s="182"/>
      <c r="B7" s="88" t="s">
        <v>133</v>
      </c>
      <c r="C7" s="88" t="s">
        <v>134</v>
      </c>
      <c r="D7" s="88" t="s">
        <v>135</v>
      </c>
      <c r="E7" s="88" t="s">
        <v>136</v>
      </c>
      <c r="F7" s="88" t="s">
        <v>137</v>
      </c>
      <c r="G7" s="89" t="s">
        <v>138</v>
      </c>
    </row>
    <row r="8" spans="1:7" x14ac:dyDescent="0.3">
      <c r="A8" s="183" t="s">
        <v>36</v>
      </c>
      <c r="B8" s="90">
        <v>14.2</v>
      </c>
      <c r="C8" s="90">
        <v>18.8</v>
      </c>
      <c r="D8" s="90">
        <v>14.3</v>
      </c>
      <c r="E8" s="90">
        <v>29.2</v>
      </c>
      <c r="F8" s="90">
        <v>16.8</v>
      </c>
      <c r="G8" s="9">
        <v>17.899999999999999</v>
      </c>
    </row>
    <row r="9" spans="1:7" ht="15" thickBot="1" x14ac:dyDescent="0.35">
      <c r="A9" s="182"/>
      <c r="B9" s="88" t="s">
        <v>139</v>
      </c>
      <c r="C9" s="88" t="s">
        <v>140</v>
      </c>
      <c r="D9" s="88" t="s">
        <v>141</v>
      </c>
      <c r="E9" s="88" t="s">
        <v>142</v>
      </c>
      <c r="F9" s="88" t="s">
        <v>143</v>
      </c>
      <c r="G9" s="89" t="s">
        <v>144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2" sqref="B2"/>
    </sheetView>
  </sheetViews>
  <sheetFormatPr baseColWidth="10" defaultRowHeight="14.4" x14ac:dyDescent="0.3"/>
  <cols>
    <col min="1" max="1" width="14.5546875" customWidth="1"/>
    <col min="3" max="3" width="13" customWidth="1"/>
  </cols>
  <sheetData>
    <row r="1" spans="1:7" ht="18" customHeight="1" x14ac:dyDescent="0.3"/>
    <row r="2" spans="1:7" ht="18" x14ac:dyDescent="0.3">
      <c r="B2" s="53" t="s">
        <v>754</v>
      </c>
    </row>
    <row r="3" spans="1:7" ht="18.600000000000001" thickBot="1" x14ac:dyDescent="0.35">
      <c r="A3" s="53"/>
    </row>
    <row r="4" spans="1:7" ht="15" thickBot="1" x14ac:dyDescent="0.35">
      <c r="A4" s="8"/>
      <c r="B4" s="178" t="s">
        <v>70</v>
      </c>
      <c r="C4" s="179"/>
      <c r="D4" s="179"/>
      <c r="E4" s="179"/>
      <c r="F4" s="179"/>
      <c r="G4" s="180"/>
    </row>
    <row r="5" spans="1:7" ht="21" thickBot="1" x14ac:dyDescent="0.35">
      <c r="A5" s="106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37</v>
      </c>
      <c r="B6" s="38">
        <v>26.4</v>
      </c>
      <c r="C6" s="96">
        <v>32.9</v>
      </c>
      <c r="D6" s="96">
        <v>25.9</v>
      </c>
      <c r="E6" s="96">
        <v>38.9</v>
      </c>
      <c r="F6" s="97">
        <v>24.9</v>
      </c>
      <c r="G6" s="98">
        <v>30.014122108738501</v>
      </c>
    </row>
    <row r="7" spans="1:7" ht="15" thickBot="1" x14ac:dyDescent="0.35">
      <c r="A7" s="185"/>
      <c r="B7" s="40" t="s">
        <v>146</v>
      </c>
      <c r="C7" s="40" t="s">
        <v>147</v>
      </c>
      <c r="D7" s="40" t="s">
        <v>148</v>
      </c>
      <c r="E7" s="99" t="s">
        <v>149</v>
      </c>
      <c r="F7" s="40" t="s">
        <v>150</v>
      </c>
      <c r="G7" s="100" t="s">
        <v>151</v>
      </c>
    </row>
    <row r="8" spans="1:7" ht="17.25" customHeight="1" x14ac:dyDescent="0.3">
      <c r="A8" s="186" t="s">
        <v>38</v>
      </c>
      <c r="B8" s="42">
        <v>71.599999999999994</v>
      </c>
      <c r="C8" s="101">
        <v>64.7</v>
      </c>
      <c r="D8" s="101">
        <v>72.900000000000006</v>
      </c>
      <c r="E8" s="101">
        <v>59.7</v>
      </c>
      <c r="F8" s="102">
        <v>72.599999999999994</v>
      </c>
      <c r="G8" s="103">
        <v>67.774244009708497</v>
      </c>
    </row>
    <row r="9" spans="1:7" ht="15" thickBot="1" x14ac:dyDescent="0.35">
      <c r="A9" s="185"/>
      <c r="B9" s="40" t="s">
        <v>152</v>
      </c>
      <c r="C9" s="40" t="s">
        <v>153</v>
      </c>
      <c r="D9" s="40" t="s">
        <v>154</v>
      </c>
      <c r="E9" s="99" t="s">
        <v>155</v>
      </c>
      <c r="F9" s="40" t="s">
        <v>156</v>
      </c>
      <c r="G9" s="100" t="s">
        <v>157</v>
      </c>
    </row>
    <row r="10" spans="1:7" ht="21" customHeight="1" x14ac:dyDescent="0.3">
      <c r="A10" s="186" t="s">
        <v>39</v>
      </c>
      <c r="B10" s="42">
        <v>2</v>
      </c>
      <c r="C10" s="101">
        <v>2.4</v>
      </c>
      <c r="D10" s="101">
        <v>1.2</v>
      </c>
      <c r="E10" s="101">
        <v>1.4</v>
      </c>
      <c r="F10" s="102">
        <v>2.5</v>
      </c>
      <c r="G10" s="103">
        <v>2.2116338815530501</v>
      </c>
    </row>
    <row r="11" spans="1:7" ht="17.25" customHeight="1" thickBot="1" x14ac:dyDescent="0.35">
      <c r="A11" s="185"/>
      <c r="B11" s="40" t="s">
        <v>158</v>
      </c>
      <c r="C11" s="40" t="s">
        <v>159</v>
      </c>
      <c r="D11" s="40" t="s">
        <v>160</v>
      </c>
      <c r="E11" s="99" t="s">
        <v>161</v>
      </c>
      <c r="F11" s="40" t="s">
        <v>162</v>
      </c>
      <c r="G11" s="100" t="s">
        <v>163</v>
      </c>
    </row>
  </sheetData>
  <mergeCells count="4">
    <mergeCell ref="B4:G4"/>
    <mergeCell ref="A6:A7"/>
    <mergeCell ref="A8:A9"/>
    <mergeCell ref="A10:A11"/>
  </mergeCells>
  <hyperlinks>
    <hyperlink ref="B2" location="ÍNDICE!A1" display="ÍNDICE!A1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21" sqref="D21"/>
    </sheetView>
  </sheetViews>
  <sheetFormatPr baseColWidth="10" defaultRowHeight="14.4" x14ac:dyDescent="0.3"/>
  <cols>
    <col min="1" max="1" width="9.5546875" customWidth="1"/>
    <col min="2" max="2" width="7.6640625" customWidth="1"/>
    <col min="3" max="3" width="10.88671875" customWidth="1"/>
    <col min="4" max="4" width="13.33203125" customWidth="1"/>
    <col min="5" max="5" width="14.33203125" customWidth="1"/>
    <col min="6" max="6" width="19.6640625" customWidth="1"/>
    <col min="7" max="7" width="9.33203125" customWidth="1"/>
  </cols>
  <sheetData>
    <row r="1" spans="1:7" s="6" customFormat="1" x14ac:dyDescent="0.3">
      <c r="A1" s="46"/>
      <c r="B1" s="46"/>
      <c r="C1" s="46"/>
      <c r="D1" s="46"/>
      <c r="E1" s="46"/>
      <c r="F1" s="46"/>
      <c r="G1" s="46"/>
    </row>
    <row r="2" spans="1:7" s="6" customFormat="1" ht="18" x14ac:dyDescent="0.3">
      <c r="A2" s="46"/>
      <c r="B2" s="53" t="s">
        <v>754</v>
      </c>
      <c r="C2" s="46"/>
      <c r="D2" s="46"/>
      <c r="E2" s="46"/>
      <c r="F2" s="46"/>
      <c r="G2" s="46"/>
    </row>
    <row r="3" spans="1:7" s="6" customFormat="1" ht="18.600000000000001" thickBot="1" x14ac:dyDescent="0.35">
      <c r="A3" s="46"/>
      <c r="B3" s="53"/>
      <c r="C3" s="46"/>
      <c r="D3" s="46"/>
      <c r="E3" s="46"/>
      <c r="F3" s="46"/>
      <c r="G3" s="46"/>
    </row>
    <row r="4" spans="1:7" ht="15" thickBot="1" x14ac:dyDescent="0.35">
      <c r="C4" s="37"/>
      <c r="D4" s="190" t="s">
        <v>744</v>
      </c>
      <c r="E4" s="190"/>
      <c r="F4" s="190"/>
      <c r="G4" s="187" t="s">
        <v>4</v>
      </c>
    </row>
    <row r="5" spans="1:7" ht="38.25" customHeight="1" thickBot="1" x14ac:dyDescent="0.35">
      <c r="A5" s="108"/>
      <c r="B5" s="108"/>
      <c r="C5" s="108"/>
      <c r="D5" s="107" t="s">
        <v>741</v>
      </c>
      <c r="E5" s="107" t="s">
        <v>742</v>
      </c>
      <c r="F5" s="107" t="s">
        <v>743</v>
      </c>
      <c r="G5" s="191"/>
    </row>
    <row r="6" spans="1:7" ht="15" thickBot="1" x14ac:dyDescent="0.35">
      <c r="A6" s="189" t="s">
        <v>740</v>
      </c>
      <c r="B6" s="192" t="s">
        <v>35</v>
      </c>
      <c r="C6" s="127" t="s">
        <v>0</v>
      </c>
      <c r="D6" s="131">
        <v>242</v>
      </c>
      <c r="E6" s="131">
        <v>502</v>
      </c>
      <c r="F6" s="131">
        <v>15</v>
      </c>
      <c r="G6" s="137">
        <v>759</v>
      </c>
    </row>
    <row r="7" spans="1:7" ht="15" thickBot="1" x14ac:dyDescent="0.35">
      <c r="A7" s="189"/>
      <c r="B7" s="192"/>
      <c r="C7" s="128" t="s">
        <v>1</v>
      </c>
      <c r="D7" s="132">
        <v>31.9</v>
      </c>
      <c r="E7" s="132">
        <v>66.099999999999994</v>
      </c>
      <c r="F7" s="133">
        <v>2</v>
      </c>
      <c r="G7" s="138">
        <v>100</v>
      </c>
    </row>
    <row r="8" spans="1:7" ht="15" thickBot="1" x14ac:dyDescent="0.35">
      <c r="A8" s="189"/>
      <c r="B8" s="192" t="s">
        <v>36</v>
      </c>
      <c r="C8" s="127" t="s">
        <v>0</v>
      </c>
      <c r="D8" s="131">
        <v>36</v>
      </c>
      <c r="E8" s="131">
        <v>126</v>
      </c>
      <c r="F8" s="131">
        <v>5</v>
      </c>
      <c r="G8" s="137">
        <v>167</v>
      </c>
    </row>
    <row r="9" spans="1:7" ht="15" thickBot="1" x14ac:dyDescent="0.35">
      <c r="A9" s="189"/>
      <c r="B9" s="192"/>
      <c r="C9" s="128" t="s">
        <v>1</v>
      </c>
      <c r="D9" s="133">
        <v>21.6</v>
      </c>
      <c r="E9" s="133">
        <v>75.400000000000006</v>
      </c>
      <c r="F9" s="133">
        <v>2.9940119760479043</v>
      </c>
      <c r="G9" s="139">
        <v>100</v>
      </c>
    </row>
    <row r="10" spans="1:7" ht="15" thickBot="1" x14ac:dyDescent="0.35">
      <c r="A10" s="187" t="s">
        <v>4</v>
      </c>
      <c r="B10" s="193"/>
      <c r="C10" s="129" t="s">
        <v>0</v>
      </c>
      <c r="D10" s="134">
        <v>278</v>
      </c>
      <c r="E10" s="134">
        <v>628</v>
      </c>
      <c r="F10" s="134">
        <v>20</v>
      </c>
      <c r="G10" s="134">
        <v>926</v>
      </c>
    </row>
    <row r="11" spans="1:7" ht="15" thickBot="1" x14ac:dyDescent="0.35">
      <c r="A11" s="188"/>
      <c r="B11" s="194"/>
      <c r="C11" s="130" t="s">
        <v>1</v>
      </c>
      <c r="D11" s="135">
        <v>30</v>
      </c>
      <c r="E11" s="135">
        <v>67.8</v>
      </c>
      <c r="F11" s="135">
        <v>2.2000000000000002</v>
      </c>
      <c r="G11" s="136">
        <v>100</v>
      </c>
    </row>
    <row r="15" spans="1:7" x14ac:dyDescent="0.3">
      <c r="D15" s="5"/>
      <c r="E15" s="5"/>
      <c r="F15" s="5"/>
    </row>
    <row r="16" spans="1:7" x14ac:dyDescent="0.3">
      <c r="D16" s="1"/>
      <c r="E16" s="1"/>
      <c r="F16" s="1"/>
    </row>
  </sheetData>
  <mergeCells count="7">
    <mergeCell ref="A10:A11"/>
    <mergeCell ref="A6:A9"/>
    <mergeCell ref="D4:F4"/>
    <mergeCell ref="G4:G5"/>
    <mergeCell ref="B6:B7"/>
    <mergeCell ref="B8:B9"/>
    <mergeCell ref="B10:B11"/>
  </mergeCells>
  <hyperlinks>
    <hyperlink ref="B2" location="ÍNDICE!A1" display="ÍNDICE!A1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18" sqref="D18"/>
    </sheetView>
  </sheetViews>
  <sheetFormatPr baseColWidth="10" defaultRowHeight="14.4" x14ac:dyDescent="0.3"/>
  <cols>
    <col min="2" max="2" width="12.109375" customWidth="1"/>
    <col min="3" max="3" width="12.88671875" customWidth="1"/>
  </cols>
  <sheetData>
    <row r="1" spans="1:7" ht="29.25" customHeight="1" x14ac:dyDescent="0.3"/>
    <row r="2" spans="1:7" ht="18" x14ac:dyDescent="0.3">
      <c r="B2" s="53" t="s">
        <v>754</v>
      </c>
    </row>
    <row r="3" spans="1:7" ht="15" thickBot="1" x14ac:dyDescent="0.35"/>
    <row r="4" spans="1:7" ht="30" customHeight="1" thickBot="1" x14ac:dyDescent="0.35">
      <c r="A4" s="79"/>
      <c r="B4" s="178" t="s">
        <v>71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38">
        <v>7.18954248366013</v>
      </c>
      <c r="C6" s="38">
        <v>11.8</v>
      </c>
      <c r="D6" s="38">
        <v>4.6511627906976702</v>
      </c>
      <c r="E6" s="38">
        <v>25</v>
      </c>
      <c r="F6" s="38">
        <v>7.4</v>
      </c>
      <c r="G6" s="39">
        <v>11.8235011589375</v>
      </c>
    </row>
    <row r="7" spans="1:7" ht="15" thickBot="1" x14ac:dyDescent="0.35">
      <c r="A7" s="185"/>
      <c r="B7" s="40" t="s">
        <v>72</v>
      </c>
      <c r="C7" s="40" t="s">
        <v>164</v>
      </c>
      <c r="D7" s="40" t="s">
        <v>165</v>
      </c>
      <c r="E7" s="40" t="s">
        <v>166</v>
      </c>
      <c r="F7" s="40" t="s">
        <v>167</v>
      </c>
      <c r="G7" s="41" t="s">
        <v>168</v>
      </c>
    </row>
    <row r="8" spans="1:7" x14ac:dyDescent="0.3">
      <c r="A8" s="186" t="s">
        <v>36</v>
      </c>
      <c r="B8" s="42">
        <v>92.810457516339866</v>
      </c>
      <c r="C8" s="43">
        <v>88.2</v>
      </c>
      <c r="D8" s="43">
        <v>95.3</v>
      </c>
      <c r="E8" s="44">
        <v>75</v>
      </c>
      <c r="F8" s="42">
        <v>92.6</v>
      </c>
      <c r="G8" s="45">
        <v>88.2</v>
      </c>
    </row>
    <row r="9" spans="1:7" ht="15" thickBot="1" x14ac:dyDescent="0.35">
      <c r="A9" s="185"/>
      <c r="B9" s="40" t="s">
        <v>73</v>
      </c>
      <c r="C9" s="40" t="s">
        <v>169</v>
      </c>
      <c r="D9" s="40" t="s">
        <v>170</v>
      </c>
      <c r="E9" s="40" t="s">
        <v>171</v>
      </c>
      <c r="F9" s="40" t="s">
        <v>172</v>
      </c>
      <c r="G9" s="41" t="s">
        <v>173</v>
      </c>
    </row>
    <row r="20" spans="1:3" x14ac:dyDescent="0.3">
      <c r="A20" s="10"/>
      <c r="B20" s="11"/>
      <c r="C20" s="11"/>
    </row>
    <row r="21" spans="1:3" x14ac:dyDescent="0.3">
      <c r="A21" s="7"/>
      <c r="B21" s="12"/>
      <c r="C21" s="13"/>
    </row>
    <row r="22" spans="1:3" x14ac:dyDescent="0.3">
      <c r="A22" s="7"/>
      <c r="B22" s="12"/>
      <c r="C22" s="14"/>
    </row>
    <row r="23" spans="1:3" x14ac:dyDescent="0.3">
      <c r="A23" s="7"/>
      <c r="B23" s="15"/>
      <c r="C23" s="16"/>
    </row>
    <row r="24" spans="1:3" x14ac:dyDescent="0.3">
      <c r="A24" s="7"/>
      <c r="B24" s="15"/>
      <c r="C24" s="17"/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18" sqref="E18"/>
    </sheetView>
  </sheetViews>
  <sheetFormatPr baseColWidth="10" defaultRowHeight="14.4" x14ac:dyDescent="0.3"/>
  <cols>
    <col min="1" max="1" width="10.5546875" customWidth="1"/>
    <col min="2" max="2" width="8.44140625" customWidth="1"/>
    <col min="4" max="4" width="12.44140625" customWidth="1"/>
    <col min="5" max="5" width="14.5546875" customWidth="1"/>
    <col min="6" max="6" width="19.109375" customWidth="1"/>
    <col min="7" max="7" width="10.109375" customWidth="1"/>
  </cols>
  <sheetData>
    <row r="1" spans="1:7" s="6" customFormat="1" x14ac:dyDescent="0.3">
      <c r="A1" s="46"/>
      <c r="B1" s="46"/>
      <c r="C1" s="46"/>
      <c r="D1" s="46"/>
      <c r="E1" s="46"/>
      <c r="F1" s="46"/>
      <c r="G1" s="46"/>
    </row>
    <row r="2" spans="1:7" s="6" customFormat="1" ht="18" x14ac:dyDescent="0.3">
      <c r="A2" s="46"/>
      <c r="B2" s="53" t="s">
        <v>754</v>
      </c>
      <c r="C2" s="46"/>
      <c r="D2" s="46"/>
      <c r="E2" s="46"/>
      <c r="F2" s="46"/>
      <c r="G2" s="46"/>
    </row>
    <row r="3" spans="1:7" s="6" customFormat="1" ht="18.600000000000001" thickBot="1" x14ac:dyDescent="0.35">
      <c r="A3" s="46"/>
      <c r="B3" s="53"/>
      <c r="C3" s="46"/>
      <c r="D3" s="46"/>
      <c r="E3" s="46"/>
      <c r="F3" s="46"/>
      <c r="G3" s="46"/>
    </row>
    <row r="4" spans="1:7" ht="15" thickBot="1" x14ac:dyDescent="0.35">
      <c r="B4" s="111"/>
      <c r="C4" s="111"/>
      <c r="D4" s="189" t="s">
        <v>744</v>
      </c>
      <c r="E4" s="189"/>
      <c r="F4" s="189"/>
      <c r="G4" s="187" t="s">
        <v>4</v>
      </c>
    </row>
    <row r="5" spans="1:7" ht="42" thickBot="1" x14ac:dyDescent="0.35">
      <c r="A5" s="36"/>
      <c r="B5" s="80"/>
      <c r="C5" s="80"/>
      <c r="D5" s="107" t="s">
        <v>37</v>
      </c>
      <c r="E5" s="107" t="s">
        <v>38</v>
      </c>
      <c r="F5" s="107" t="s">
        <v>39</v>
      </c>
      <c r="G5" s="191"/>
    </row>
    <row r="6" spans="1:7" ht="15" thickBot="1" x14ac:dyDescent="0.35">
      <c r="A6" s="189" t="s">
        <v>40</v>
      </c>
      <c r="B6" s="197" t="s">
        <v>35</v>
      </c>
      <c r="C6" s="140" t="s">
        <v>0</v>
      </c>
      <c r="D6" s="144">
        <v>45</v>
      </c>
      <c r="E6" s="144">
        <v>63</v>
      </c>
      <c r="F6" s="144">
        <v>3</v>
      </c>
      <c r="G6" s="145">
        <v>111</v>
      </c>
    </row>
    <row r="7" spans="1:7" ht="15" thickBot="1" x14ac:dyDescent="0.35">
      <c r="A7" s="189"/>
      <c r="B7" s="197"/>
      <c r="C7" s="141" t="s">
        <v>1</v>
      </c>
      <c r="D7" s="146">
        <v>40.5</v>
      </c>
      <c r="E7" s="146">
        <v>56.8</v>
      </c>
      <c r="F7" s="146">
        <v>2.7</v>
      </c>
      <c r="G7" s="147">
        <v>100</v>
      </c>
    </row>
    <row r="8" spans="1:7" ht="15" thickBot="1" x14ac:dyDescent="0.35">
      <c r="A8" s="189"/>
      <c r="B8" s="197" t="s">
        <v>36</v>
      </c>
      <c r="C8" s="140" t="s">
        <v>0</v>
      </c>
      <c r="D8" s="144">
        <v>233</v>
      </c>
      <c r="E8" s="144">
        <v>565</v>
      </c>
      <c r="F8" s="144">
        <v>17</v>
      </c>
      <c r="G8" s="145">
        <v>815</v>
      </c>
    </row>
    <row r="9" spans="1:7" ht="15" thickBot="1" x14ac:dyDescent="0.35">
      <c r="A9" s="189"/>
      <c r="B9" s="197"/>
      <c r="C9" s="141" t="s">
        <v>1</v>
      </c>
      <c r="D9" s="148">
        <v>28.6</v>
      </c>
      <c r="E9" s="148">
        <v>69.3</v>
      </c>
      <c r="F9" s="148">
        <v>2.1</v>
      </c>
      <c r="G9" s="149">
        <v>100</v>
      </c>
    </row>
    <row r="10" spans="1:7" x14ac:dyDescent="0.3">
      <c r="A10" s="195" t="s">
        <v>4</v>
      </c>
      <c r="B10" s="198"/>
      <c r="C10" s="142" t="s">
        <v>0</v>
      </c>
      <c r="D10" s="150">
        <v>278</v>
      </c>
      <c r="E10" s="150">
        <v>628</v>
      </c>
      <c r="F10" s="150">
        <v>20</v>
      </c>
      <c r="G10" s="150">
        <v>926</v>
      </c>
    </row>
    <row r="11" spans="1:7" ht="15" thickBot="1" x14ac:dyDescent="0.35">
      <c r="A11" s="196"/>
      <c r="B11" s="199"/>
      <c r="C11" s="143" t="s">
        <v>1</v>
      </c>
      <c r="D11" s="151">
        <v>30</v>
      </c>
      <c r="E11" s="151">
        <v>67.8</v>
      </c>
      <c r="F11" s="151">
        <v>2.2000000000000002</v>
      </c>
      <c r="G11" s="152">
        <v>100</v>
      </c>
    </row>
    <row r="14" spans="1:7" x14ac:dyDescent="0.3">
      <c r="B14" s="6"/>
      <c r="C14" s="5"/>
      <c r="D14" s="5"/>
      <c r="E14" s="5"/>
      <c r="F14" s="6"/>
    </row>
    <row r="15" spans="1:7" x14ac:dyDescent="0.3">
      <c r="B15" s="6"/>
      <c r="C15" s="1"/>
      <c r="D15" s="1"/>
      <c r="E15" s="1"/>
      <c r="F15" s="6"/>
    </row>
    <row r="16" spans="1:7" x14ac:dyDescent="0.3">
      <c r="B16" s="6"/>
      <c r="C16" s="6"/>
      <c r="D16" s="6"/>
      <c r="E16" s="6"/>
      <c r="F16" s="6"/>
    </row>
  </sheetData>
  <mergeCells count="7">
    <mergeCell ref="A10:A11"/>
    <mergeCell ref="D4:F4"/>
    <mergeCell ref="G4:G5"/>
    <mergeCell ref="A6:A9"/>
    <mergeCell ref="B8:B9"/>
    <mergeCell ref="B6:B7"/>
    <mergeCell ref="B10:B11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D18" sqref="D18"/>
    </sheetView>
  </sheetViews>
  <sheetFormatPr baseColWidth="10" defaultRowHeight="14.4" x14ac:dyDescent="0.3"/>
  <cols>
    <col min="3" max="3" width="13" customWidth="1"/>
  </cols>
  <sheetData>
    <row r="2" spans="1:7" ht="18" x14ac:dyDescent="0.3">
      <c r="B2" s="53" t="s">
        <v>754</v>
      </c>
    </row>
    <row r="3" spans="1:7" ht="15" thickBot="1" x14ac:dyDescent="0.35"/>
    <row r="4" spans="1:7" ht="34.5" customHeight="1" thickBot="1" x14ac:dyDescent="0.35">
      <c r="A4" s="109"/>
      <c r="B4" s="178" t="s">
        <v>74</v>
      </c>
      <c r="C4" s="179"/>
      <c r="D4" s="179"/>
      <c r="E4" s="179"/>
      <c r="F4" s="179"/>
      <c r="G4" s="180"/>
    </row>
    <row r="5" spans="1:7" ht="21" thickBot="1" x14ac:dyDescent="0.35">
      <c r="A5" s="110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92.6</v>
      </c>
      <c r="C6" s="42">
        <v>68.7</v>
      </c>
      <c r="D6" s="101">
        <v>78.8</v>
      </c>
      <c r="E6" s="102">
        <v>70.8</v>
      </c>
      <c r="F6" s="102">
        <v>83.8</v>
      </c>
      <c r="G6" s="98">
        <v>76.900000000000006</v>
      </c>
    </row>
    <row r="7" spans="1:7" ht="15" thickBot="1" x14ac:dyDescent="0.35">
      <c r="A7" s="185"/>
      <c r="B7" s="104" t="s">
        <v>172</v>
      </c>
      <c r="C7" s="104" t="s">
        <v>174</v>
      </c>
      <c r="D7" s="104" t="s">
        <v>175</v>
      </c>
      <c r="E7" s="104" t="s">
        <v>136</v>
      </c>
      <c r="F7" s="104" t="s">
        <v>176</v>
      </c>
      <c r="G7" s="105" t="s">
        <v>75</v>
      </c>
    </row>
    <row r="8" spans="1:7" x14ac:dyDescent="0.3">
      <c r="A8" s="186" t="s">
        <v>36</v>
      </c>
      <c r="B8" s="112">
        <v>7.4</v>
      </c>
      <c r="C8" s="112">
        <v>31.3</v>
      </c>
      <c r="D8" s="112">
        <v>21.2</v>
      </c>
      <c r="E8" s="112">
        <v>29.2</v>
      </c>
      <c r="F8" s="112">
        <v>16.2</v>
      </c>
      <c r="G8" s="103">
        <v>23.1</v>
      </c>
    </row>
    <row r="9" spans="1:7" ht="15" thickBot="1" x14ac:dyDescent="0.35">
      <c r="A9" s="185"/>
      <c r="B9" s="104" t="s">
        <v>167</v>
      </c>
      <c r="C9" s="104" t="s">
        <v>177</v>
      </c>
      <c r="D9" s="104" t="s">
        <v>178</v>
      </c>
      <c r="E9" s="104" t="s">
        <v>142</v>
      </c>
      <c r="F9" s="104" t="s">
        <v>179</v>
      </c>
      <c r="G9" s="105" t="s">
        <v>76</v>
      </c>
    </row>
    <row r="17" spans="11:13" x14ac:dyDescent="0.3">
      <c r="K17" s="10"/>
      <c r="L17" s="11"/>
      <c r="M17" s="11"/>
    </row>
    <row r="18" spans="11:13" x14ac:dyDescent="0.3">
      <c r="K18" s="7"/>
      <c r="L18" s="12"/>
      <c r="M18" s="13"/>
    </row>
    <row r="19" spans="11:13" x14ac:dyDescent="0.3">
      <c r="K19" s="7"/>
      <c r="L19" s="12"/>
      <c r="M19" s="14"/>
    </row>
    <row r="20" spans="11:13" x14ac:dyDescent="0.3">
      <c r="K20" s="7"/>
      <c r="L20" s="15"/>
      <c r="M20" s="16"/>
    </row>
    <row r="21" spans="11:13" x14ac:dyDescent="0.3">
      <c r="K21" s="7"/>
      <c r="L21" s="15"/>
      <c r="M21" s="17"/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>
      <selection activeCell="C18" sqref="C18"/>
    </sheetView>
  </sheetViews>
  <sheetFormatPr baseColWidth="10" defaultRowHeight="14.4" x14ac:dyDescent="0.3"/>
  <cols>
    <col min="3" max="3" width="12.5546875" customWidth="1"/>
  </cols>
  <sheetData>
    <row r="2" spans="1:7" ht="18" x14ac:dyDescent="0.3">
      <c r="B2" s="53" t="s">
        <v>754</v>
      </c>
    </row>
    <row r="3" spans="1:7" ht="15" thickBot="1" x14ac:dyDescent="0.35"/>
    <row r="4" spans="1:7" ht="15" thickBot="1" x14ac:dyDescent="0.35">
      <c r="A4" s="114"/>
      <c r="B4" s="178" t="s">
        <v>77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1" t="s">
        <v>35</v>
      </c>
      <c r="B6" s="42">
        <v>93.2</v>
      </c>
      <c r="C6" s="42">
        <v>90.4</v>
      </c>
      <c r="D6" s="42">
        <v>89.4</v>
      </c>
      <c r="E6" s="42">
        <v>90.3</v>
      </c>
      <c r="F6" s="42">
        <v>87.8</v>
      </c>
      <c r="G6" s="98">
        <v>90.3</v>
      </c>
    </row>
    <row r="7" spans="1:7" ht="15" thickBot="1" x14ac:dyDescent="0.35">
      <c r="A7" s="182"/>
      <c r="B7" s="99" t="s">
        <v>180</v>
      </c>
      <c r="C7" s="99" t="s">
        <v>181</v>
      </c>
      <c r="D7" s="99" t="s">
        <v>182</v>
      </c>
      <c r="E7" s="99" t="s">
        <v>183</v>
      </c>
      <c r="F7" s="99" t="s">
        <v>184</v>
      </c>
      <c r="G7" s="100" t="s">
        <v>185</v>
      </c>
    </row>
    <row r="8" spans="1:7" x14ac:dyDescent="0.3">
      <c r="A8" s="183" t="s">
        <v>36</v>
      </c>
      <c r="B8" s="42">
        <v>6.8</v>
      </c>
      <c r="C8" s="42">
        <v>9.6</v>
      </c>
      <c r="D8" s="42">
        <v>10.6</v>
      </c>
      <c r="E8" s="42">
        <v>9.6999999999999993</v>
      </c>
      <c r="F8" s="42">
        <v>12.2</v>
      </c>
      <c r="G8" s="103">
        <v>9.6999999999999993</v>
      </c>
    </row>
    <row r="9" spans="1:7" ht="15" thickBot="1" x14ac:dyDescent="0.35">
      <c r="A9" s="182"/>
      <c r="B9" s="99" t="s">
        <v>186</v>
      </c>
      <c r="C9" s="99" t="s">
        <v>187</v>
      </c>
      <c r="D9" s="99" t="s">
        <v>188</v>
      </c>
      <c r="E9" s="99" t="s">
        <v>189</v>
      </c>
      <c r="F9" s="99" t="s">
        <v>190</v>
      </c>
      <c r="G9" s="100" t="s">
        <v>191</v>
      </c>
    </row>
    <row r="22" spans="1:3" x14ac:dyDescent="0.3">
      <c r="A22" s="10"/>
      <c r="B22" s="11"/>
      <c r="C22" s="11"/>
    </row>
    <row r="23" spans="1:3" x14ac:dyDescent="0.3">
      <c r="A23" s="7"/>
      <c r="B23" s="12"/>
      <c r="C23" s="13"/>
    </row>
    <row r="24" spans="1:3" x14ac:dyDescent="0.3">
      <c r="A24" s="7"/>
      <c r="B24" s="12"/>
      <c r="C24" s="14"/>
    </row>
    <row r="25" spans="1:3" x14ac:dyDescent="0.3">
      <c r="A25" s="7"/>
      <c r="B25" s="15"/>
      <c r="C25" s="16"/>
    </row>
    <row r="26" spans="1:3" x14ac:dyDescent="0.3">
      <c r="A26" s="7"/>
      <c r="B26" s="15"/>
      <c r="C26" s="17"/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"/>
  <sheetViews>
    <sheetView workbookViewId="0">
      <selection activeCell="I20" sqref="I20"/>
    </sheetView>
  </sheetViews>
  <sheetFormatPr baseColWidth="10" defaultRowHeight="14.4" x14ac:dyDescent="0.3"/>
  <cols>
    <col min="1" max="1" width="20.88671875" customWidth="1"/>
    <col min="2" max="2" width="15" customWidth="1"/>
    <col min="3" max="3" width="12.109375" customWidth="1"/>
    <col min="4" max="4" width="11.6640625" customWidth="1"/>
    <col min="5" max="5" width="11.88671875" customWidth="1"/>
    <col min="6" max="6" width="9.5546875" customWidth="1"/>
  </cols>
  <sheetData>
    <row r="2" spans="1:12" ht="18" x14ac:dyDescent="0.3">
      <c r="B2" s="53" t="s">
        <v>754</v>
      </c>
    </row>
    <row r="3" spans="1:12" ht="15" thickBot="1" x14ac:dyDescent="0.35"/>
    <row r="4" spans="1:12" ht="29.25" customHeight="1" thickBot="1" x14ac:dyDescent="0.35">
      <c r="B4" s="178" t="s">
        <v>664</v>
      </c>
      <c r="C4" s="179"/>
      <c r="D4" s="179"/>
      <c r="E4" s="179"/>
      <c r="F4" s="179"/>
      <c r="G4" s="180"/>
    </row>
    <row r="5" spans="1:12" ht="27" customHeight="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12" x14ac:dyDescent="0.3">
      <c r="A6" s="184" t="s">
        <v>41</v>
      </c>
      <c r="B6" s="38">
        <v>3.9</v>
      </c>
      <c r="C6" s="38">
        <v>3.8</v>
      </c>
      <c r="D6" s="38">
        <v>4</v>
      </c>
      <c r="E6" s="38">
        <v>3.6</v>
      </c>
      <c r="F6" s="38">
        <v>3.9</v>
      </c>
      <c r="G6" s="153">
        <v>3.9</v>
      </c>
    </row>
    <row r="7" spans="1:12" ht="15" thickBot="1" x14ac:dyDescent="0.35">
      <c r="A7" s="185"/>
      <c r="B7" s="40" t="s">
        <v>88</v>
      </c>
      <c r="C7" s="40" t="s">
        <v>90</v>
      </c>
      <c r="D7" s="40" t="s">
        <v>192</v>
      </c>
      <c r="E7" s="40" t="s">
        <v>101</v>
      </c>
      <c r="F7" s="40" t="s">
        <v>193</v>
      </c>
      <c r="G7" s="154" t="s">
        <v>90</v>
      </c>
      <c r="I7" t="s">
        <v>41</v>
      </c>
    </row>
    <row r="8" spans="1:12" x14ac:dyDescent="0.3">
      <c r="A8" s="186" t="s">
        <v>42</v>
      </c>
      <c r="B8" s="38">
        <v>4.3</v>
      </c>
      <c r="C8" s="38">
        <v>3.8</v>
      </c>
      <c r="D8" s="38">
        <v>3.4</v>
      </c>
      <c r="E8" s="38">
        <v>2</v>
      </c>
      <c r="F8" s="38">
        <v>3.2</v>
      </c>
      <c r="G8" s="115">
        <v>3.7</v>
      </c>
      <c r="I8" t="s">
        <v>42</v>
      </c>
    </row>
    <row r="9" spans="1:12" ht="15" thickBot="1" x14ac:dyDescent="0.35">
      <c r="A9" s="185"/>
      <c r="B9" s="40" t="s">
        <v>194</v>
      </c>
      <c r="C9" s="40" t="s">
        <v>195</v>
      </c>
      <c r="D9" s="40" t="s">
        <v>196</v>
      </c>
      <c r="E9" s="40" t="s">
        <v>197</v>
      </c>
      <c r="F9" s="40" t="s">
        <v>98</v>
      </c>
      <c r="G9" s="154" t="s">
        <v>91</v>
      </c>
      <c r="I9" t="s">
        <v>78</v>
      </c>
    </row>
    <row r="10" spans="1:12" x14ac:dyDescent="0.3">
      <c r="A10" s="184" t="s">
        <v>78</v>
      </c>
      <c r="B10" s="38">
        <v>3.5</v>
      </c>
      <c r="C10" s="38">
        <v>3.5</v>
      </c>
      <c r="D10" s="38">
        <v>3.6</v>
      </c>
      <c r="E10" s="38">
        <v>3.5</v>
      </c>
      <c r="F10" s="38">
        <v>3.4</v>
      </c>
      <c r="G10" s="153">
        <v>3.5</v>
      </c>
      <c r="I10" t="s">
        <v>43</v>
      </c>
    </row>
    <row r="11" spans="1:12" ht="15" thickBot="1" x14ac:dyDescent="0.35">
      <c r="A11" s="185"/>
      <c r="B11" s="40" t="s">
        <v>93</v>
      </c>
      <c r="C11" s="40" t="s">
        <v>95</v>
      </c>
      <c r="D11" s="40" t="s">
        <v>100</v>
      </c>
      <c r="E11" s="40" t="s">
        <v>93</v>
      </c>
      <c r="F11" s="40" t="s">
        <v>92</v>
      </c>
      <c r="G11" s="154" t="s">
        <v>95</v>
      </c>
      <c r="I11" t="s">
        <v>44</v>
      </c>
    </row>
    <row r="12" spans="1:12" x14ac:dyDescent="0.3">
      <c r="A12" s="184" t="s">
        <v>43</v>
      </c>
      <c r="B12" s="38">
        <v>3.4</v>
      </c>
      <c r="C12" s="38">
        <v>3.3</v>
      </c>
      <c r="D12" s="38">
        <v>3.6</v>
      </c>
      <c r="E12" s="38">
        <v>3</v>
      </c>
      <c r="F12" s="38">
        <v>3.7</v>
      </c>
      <c r="G12" s="153">
        <v>3.4</v>
      </c>
      <c r="I12" t="s">
        <v>45</v>
      </c>
    </row>
    <row r="13" spans="1:12" ht="15" thickBot="1" x14ac:dyDescent="0.35">
      <c r="A13" s="185"/>
      <c r="B13" s="40" t="s">
        <v>198</v>
      </c>
      <c r="C13" s="40" t="s">
        <v>102</v>
      </c>
      <c r="D13" s="40" t="s">
        <v>101</v>
      </c>
      <c r="E13" s="40" t="s">
        <v>105</v>
      </c>
      <c r="F13" s="40" t="s">
        <v>91</v>
      </c>
      <c r="G13" s="154" t="s">
        <v>96</v>
      </c>
      <c r="I13" t="s">
        <v>46</v>
      </c>
    </row>
    <row r="14" spans="1:12" x14ac:dyDescent="0.3">
      <c r="A14" s="184" t="s">
        <v>44</v>
      </c>
      <c r="B14" s="38">
        <v>2.9</v>
      </c>
      <c r="C14" s="38">
        <v>3.2</v>
      </c>
      <c r="D14" s="38">
        <v>2.9</v>
      </c>
      <c r="E14" s="38">
        <v>3.4</v>
      </c>
      <c r="F14" s="38">
        <v>2.9</v>
      </c>
      <c r="G14" s="153">
        <v>3.1</v>
      </c>
      <c r="H14" s="21"/>
      <c r="I14" s="22" t="s">
        <v>79</v>
      </c>
      <c r="J14" s="23"/>
      <c r="K14" s="24"/>
      <c r="L14" s="18"/>
    </row>
    <row r="15" spans="1:12" ht="15" thickBot="1" x14ac:dyDescent="0.35">
      <c r="A15" s="185"/>
      <c r="B15" s="40" t="s">
        <v>106</v>
      </c>
      <c r="C15" s="40" t="s">
        <v>94</v>
      </c>
      <c r="D15" s="40" t="s">
        <v>97</v>
      </c>
      <c r="E15" s="40" t="s">
        <v>89</v>
      </c>
      <c r="F15" s="40" t="s">
        <v>199</v>
      </c>
      <c r="G15" s="154" t="s">
        <v>99</v>
      </c>
      <c r="H15" s="11"/>
      <c r="I15" s="25" t="s">
        <v>47</v>
      </c>
      <c r="J15" s="26"/>
      <c r="K15" s="26"/>
      <c r="L15" s="11"/>
    </row>
    <row r="16" spans="1:12" x14ac:dyDescent="0.3">
      <c r="A16" s="184" t="s">
        <v>45</v>
      </c>
      <c r="B16" s="38">
        <v>3.8</v>
      </c>
      <c r="C16" s="38">
        <v>3.9</v>
      </c>
      <c r="D16" s="38">
        <v>3.6</v>
      </c>
      <c r="E16" s="38">
        <v>3.8</v>
      </c>
      <c r="F16" s="38">
        <v>3.7</v>
      </c>
      <c r="G16" s="115">
        <v>3.8020853650245199</v>
      </c>
      <c r="H16" s="19"/>
      <c r="I16" s="19"/>
      <c r="J16" s="19"/>
      <c r="K16" s="19"/>
      <c r="L16" s="19"/>
    </row>
    <row r="17" spans="1:12" ht="15" thickBot="1" x14ac:dyDescent="0.35">
      <c r="A17" s="185"/>
      <c r="B17" s="40" t="s">
        <v>195</v>
      </c>
      <c r="C17" s="40" t="s">
        <v>90</v>
      </c>
      <c r="D17" s="40" t="s">
        <v>93</v>
      </c>
      <c r="E17" s="40" t="s">
        <v>200</v>
      </c>
      <c r="F17" s="40" t="s">
        <v>91</v>
      </c>
      <c r="G17" s="154" t="s">
        <v>87</v>
      </c>
      <c r="H17" s="19"/>
      <c r="I17" s="19"/>
      <c r="J17" s="19"/>
      <c r="K17" s="19"/>
      <c r="L17" s="19"/>
    </row>
    <row r="18" spans="1:12" x14ac:dyDescent="0.3">
      <c r="A18" s="184" t="s">
        <v>46</v>
      </c>
      <c r="B18" s="38">
        <v>3</v>
      </c>
      <c r="C18" s="38">
        <v>3.4</v>
      </c>
      <c r="D18" s="38">
        <v>3.2</v>
      </c>
      <c r="E18" s="38">
        <v>3.3</v>
      </c>
      <c r="F18" s="38">
        <v>2.8</v>
      </c>
      <c r="G18" s="115">
        <v>3.1901914177940598</v>
      </c>
      <c r="H18" s="19"/>
      <c r="I18" s="19"/>
      <c r="J18" s="19"/>
      <c r="K18" s="19"/>
      <c r="L18" s="19"/>
    </row>
    <row r="19" spans="1:12" ht="15" thickBot="1" x14ac:dyDescent="0.35">
      <c r="A19" s="185"/>
      <c r="B19" s="40" t="s">
        <v>104</v>
      </c>
      <c r="C19" s="40" t="s">
        <v>92</v>
      </c>
      <c r="D19" s="40" t="s">
        <v>98</v>
      </c>
      <c r="E19" s="40" t="s">
        <v>201</v>
      </c>
      <c r="F19" s="40" t="s">
        <v>106</v>
      </c>
      <c r="G19" s="154" t="s">
        <v>94</v>
      </c>
      <c r="H19" s="19"/>
      <c r="I19" s="19"/>
      <c r="J19" s="19"/>
      <c r="K19" s="19"/>
      <c r="L19" s="19"/>
    </row>
    <row r="20" spans="1:12" x14ac:dyDescent="0.3">
      <c r="A20" s="184" t="s">
        <v>79</v>
      </c>
      <c r="B20" s="38">
        <v>3.2</v>
      </c>
      <c r="C20" s="38">
        <v>3.2</v>
      </c>
      <c r="D20" s="38">
        <v>3.2</v>
      </c>
      <c r="E20" s="38">
        <v>3.1</v>
      </c>
      <c r="F20" s="38">
        <v>2.9</v>
      </c>
      <c r="G20" s="115">
        <v>3.1</v>
      </c>
      <c r="H20" s="19"/>
      <c r="I20" s="19"/>
      <c r="J20" s="19"/>
      <c r="K20" s="19"/>
      <c r="L20" s="19"/>
    </row>
    <row r="21" spans="1:12" ht="15" thickBot="1" x14ac:dyDescent="0.35">
      <c r="A21" s="185"/>
      <c r="B21" s="40" t="s">
        <v>202</v>
      </c>
      <c r="C21" s="40" t="s">
        <v>94</v>
      </c>
      <c r="D21" s="40" t="s">
        <v>103</v>
      </c>
      <c r="E21" s="40" t="s">
        <v>203</v>
      </c>
      <c r="F21" s="40" t="s">
        <v>199</v>
      </c>
      <c r="G21" s="154" t="s">
        <v>107</v>
      </c>
      <c r="H21" s="19"/>
      <c r="I21" s="19"/>
      <c r="J21" s="19"/>
      <c r="K21" s="19"/>
      <c r="L21" s="19"/>
    </row>
    <row r="22" spans="1:12" x14ac:dyDescent="0.3">
      <c r="A22" s="184" t="s">
        <v>47</v>
      </c>
      <c r="B22" s="38">
        <v>0.1</v>
      </c>
      <c r="C22" s="38">
        <v>0.1</v>
      </c>
      <c r="D22" s="38">
        <v>0.1</v>
      </c>
      <c r="E22" s="38">
        <v>0.1</v>
      </c>
      <c r="F22" s="38">
        <v>0.1</v>
      </c>
      <c r="G22" s="115">
        <v>9.8489166618635604E-2</v>
      </c>
      <c r="H22" s="19"/>
      <c r="I22" s="19"/>
      <c r="J22" s="19"/>
      <c r="K22" s="19"/>
      <c r="L22" s="19"/>
    </row>
    <row r="23" spans="1:12" ht="15" thickBot="1" x14ac:dyDescent="0.35">
      <c r="A23" s="185"/>
      <c r="B23" s="40" t="s">
        <v>204</v>
      </c>
      <c r="C23" s="40" t="s">
        <v>108</v>
      </c>
      <c r="D23" s="40" t="s">
        <v>205</v>
      </c>
      <c r="E23" s="40" t="s">
        <v>205</v>
      </c>
      <c r="F23" s="40" t="s">
        <v>108</v>
      </c>
      <c r="G23" s="154" t="s">
        <v>108</v>
      </c>
      <c r="H23" s="19"/>
      <c r="I23" s="19"/>
      <c r="J23" s="19"/>
      <c r="K23" s="19"/>
      <c r="L23" s="19"/>
    </row>
    <row r="24" spans="1:12" x14ac:dyDescent="0.3">
      <c r="G24" s="7"/>
      <c r="H24" s="19"/>
      <c r="I24" s="20"/>
      <c r="J24" s="20"/>
      <c r="K24" s="20"/>
      <c r="L24" s="20"/>
    </row>
    <row r="25" spans="1:12" x14ac:dyDescent="0.3">
      <c r="A25" s="29"/>
      <c r="B25" s="200"/>
      <c r="C25" s="200"/>
      <c r="D25" s="200"/>
      <c r="E25" s="200"/>
      <c r="F25" s="200"/>
      <c r="G25" s="200"/>
    </row>
    <row r="26" spans="1:12" x14ac:dyDescent="0.3">
      <c r="A26" s="29"/>
      <c r="B26" s="27"/>
      <c r="C26" s="27"/>
      <c r="D26" s="27"/>
      <c r="E26" s="27"/>
      <c r="F26" s="27"/>
      <c r="G26" s="27"/>
    </row>
    <row r="27" spans="1:12" x14ac:dyDescent="0.3">
      <c r="A27" s="200"/>
      <c r="C27" s="29"/>
      <c r="D27" s="29"/>
      <c r="E27" s="29"/>
      <c r="F27" s="29"/>
      <c r="G27" s="31"/>
    </row>
    <row r="28" spans="1:12" x14ac:dyDescent="0.3">
      <c r="A28" s="200"/>
      <c r="B28" s="29"/>
      <c r="C28" s="29"/>
      <c r="D28" s="29"/>
      <c r="E28" s="29"/>
      <c r="F28" s="29"/>
      <c r="G28" s="29"/>
    </row>
    <row r="29" spans="1:12" x14ac:dyDescent="0.3">
      <c r="A29" s="200"/>
      <c r="B29" s="29"/>
      <c r="C29" s="29"/>
      <c r="D29" s="29"/>
      <c r="E29" s="29"/>
      <c r="F29" s="29"/>
      <c r="G29" s="31"/>
    </row>
    <row r="30" spans="1:12" x14ac:dyDescent="0.3">
      <c r="A30" s="200"/>
      <c r="B30" s="29"/>
      <c r="C30" s="29"/>
      <c r="D30" s="29"/>
      <c r="E30" s="29"/>
      <c r="F30" s="29"/>
      <c r="G30" s="29"/>
    </row>
    <row r="31" spans="1:12" x14ac:dyDescent="0.3">
      <c r="A31" s="200"/>
      <c r="B31" s="29"/>
      <c r="C31" s="29"/>
      <c r="D31" s="29"/>
      <c r="E31" s="29"/>
      <c r="F31" s="29"/>
      <c r="G31" s="31"/>
    </row>
    <row r="32" spans="1:12" x14ac:dyDescent="0.3">
      <c r="A32" s="200"/>
      <c r="B32" s="29"/>
      <c r="C32" s="29"/>
      <c r="D32" s="29"/>
      <c r="E32" s="29"/>
      <c r="F32" s="29"/>
      <c r="G32" s="29"/>
    </row>
    <row r="33" spans="1:7" x14ac:dyDescent="0.3">
      <c r="A33" s="200"/>
      <c r="B33" s="29"/>
      <c r="C33" s="29"/>
      <c r="D33" s="29"/>
      <c r="E33" s="29"/>
      <c r="F33" s="29"/>
      <c r="G33" s="31"/>
    </row>
    <row r="34" spans="1:7" x14ac:dyDescent="0.3">
      <c r="A34" s="200"/>
      <c r="B34" s="29"/>
      <c r="C34" s="29"/>
      <c r="D34" s="29"/>
      <c r="E34" s="29"/>
      <c r="F34" s="29"/>
      <c r="G34" s="29"/>
    </row>
    <row r="35" spans="1:7" x14ac:dyDescent="0.3">
      <c r="A35" s="200"/>
      <c r="B35" s="29"/>
      <c r="C35" s="29"/>
      <c r="D35" s="29"/>
      <c r="E35" s="29"/>
      <c r="F35" s="29"/>
      <c r="G35" s="31"/>
    </row>
    <row r="36" spans="1:7" x14ac:dyDescent="0.3">
      <c r="A36" s="200"/>
      <c r="B36" s="29"/>
      <c r="C36" s="29"/>
      <c r="D36" s="29"/>
      <c r="E36" s="29"/>
      <c r="F36" s="29"/>
      <c r="G36" s="29"/>
    </row>
    <row r="37" spans="1:7" x14ac:dyDescent="0.3">
      <c r="A37" s="200"/>
      <c r="B37" s="29"/>
      <c r="C37" s="29"/>
      <c r="D37" s="29"/>
      <c r="E37" s="29"/>
      <c r="F37" s="29"/>
      <c r="G37" s="31"/>
    </row>
    <row r="38" spans="1:7" x14ac:dyDescent="0.3">
      <c r="A38" s="200"/>
      <c r="B38" s="29"/>
      <c r="C38" s="29"/>
      <c r="D38" s="29"/>
      <c r="E38" s="29"/>
      <c r="F38" s="29"/>
      <c r="G38" s="29"/>
    </row>
    <row r="39" spans="1:7" x14ac:dyDescent="0.3">
      <c r="A39" s="200"/>
      <c r="B39" s="29"/>
      <c r="C39" s="29"/>
      <c r="D39" s="29"/>
      <c r="E39" s="29"/>
      <c r="F39" s="29"/>
      <c r="G39" s="31"/>
    </row>
    <row r="40" spans="1:7" x14ac:dyDescent="0.3">
      <c r="A40" s="200"/>
      <c r="B40" s="29"/>
      <c r="C40" s="29"/>
      <c r="D40" s="29"/>
      <c r="E40" s="29"/>
      <c r="F40" s="29"/>
      <c r="G40" s="29"/>
    </row>
    <row r="41" spans="1:7" x14ac:dyDescent="0.3">
      <c r="A41" s="200"/>
      <c r="B41" s="29"/>
      <c r="C41" s="29"/>
      <c r="D41" s="29"/>
      <c r="E41" s="29"/>
      <c r="F41" s="29"/>
      <c r="G41" s="31"/>
    </row>
    <row r="42" spans="1:7" x14ac:dyDescent="0.3">
      <c r="A42" s="200"/>
      <c r="B42" s="29"/>
      <c r="C42" s="29"/>
      <c r="D42" s="29"/>
      <c r="E42" s="29"/>
      <c r="F42" s="29"/>
      <c r="G42" s="29"/>
    </row>
    <row r="43" spans="1:7" x14ac:dyDescent="0.3">
      <c r="A43" s="200"/>
      <c r="B43" s="29"/>
      <c r="C43" s="29"/>
      <c r="D43" s="29"/>
      <c r="E43" s="29"/>
      <c r="F43" s="29"/>
      <c r="G43" s="31"/>
    </row>
    <row r="44" spans="1:7" x14ac:dyDescent="0.3">
      <c r="A44" s="200"/>
      <c r="B44" s="29"/>
      <c r="C44" s="29"/>
      <c r="D44" s="29"/>
      <c r="E44" s="29"/>
      <c r="F44" s="29"/>
      <c r="G44" s="29"/>
    </row>
  </sheetData>
  <mergeCells count="20">
    <mergeCell ref="A16:A17"/>
    <mergeCell ref="A18:A19"/>
    <mergeCell ref="A20:A21"/>
    <mergeCell ref="A22:A23"/>
    <mergeCell ref="B4:G4"/>
    <mergeCell ref="A6:A7"/>
    <mergeCell ref="A8:A9"/>
    <mergeCell ref="A10:A11"/>
    <mergeCell ref="A12:A13"/>
    <mergeCell ref="A14:A15"/>
    <mergeCell ref="B25:G25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workbookViewId="0">
      <selection activeCell="F19" sqref="F19"/>
    </sheetView>
  </sheetViews>
  <sheetFormatPr baseColWidth="10" defaultRowHeight="14.4" x14ac:dyDescent="0.3"/>
  <cols>
    <col min="1" max="1" width="24.109375" customWidth="1"/>
    <col min="2" max="2" width="10.88671875" customWidth="1"/>
    <col min="3" max="3" width="12.44140625" customWidth="1"/>
    <col min="4" max="4" width="12.88671875" customWidth="1"/>
  </cols>
  <sheetData>
    <row r="2" spans="1:7" ht="18" x14ac:dyDescent="0.3">
      <c r="B2" s="53" t="s">
        <v>754</v>
      </c>
    </row>
    <row r="3" spans="1:7" ht="15" thickBot="1" x14ac:dyDescent="0.35"/>
    <row r="4" spans="1:7" ht="27" customHeight="1" thickBot="1" x14ac:dyDescent="0.35">
      <c r="B4" s="201" t="s">
        <v>664</v>
      </c>
      <c r="C4" s="202"/>
      <c r="D4" s="202"/>
      <c r="E4" s="202"/>
      <c r="F4" s="202"/>
      <c r="G4" s="28"/>
    </row>
    <row r="5" spans="1:7" ht="21" thickBot="1" x14ac:dyDescent="0.35">
      <c r="A5" s="81"/>
      <c r="B5" s="155" t="s">
        <v>48</v>
      </c>
      <c r="C5" s="155" t="s">
        <v>49</v>
      </c>
      <c r="D5" s="155" t="s">
        <v>50</v>
      </c>
      <c r="E5" s="155" t="s">
        <v>51</v>
      </c>
      <c r="F5" s="155" t="s">
        <v>52</v>
      </c>
      <c r="G5" s="27"/>
    </row>
    <row r="6" spans="1:7" ht="15" thickBot="1" x14ac:dyDescent="0.35">
      <c r="A6" s="158" t="s">
        <v>41</v>
      </c>
      <c r="B6" s="38">
        <v>3.9</v>
      </c>
      <c r="C6" s="38">
        <v>3.8</v>
      </c>
      <c r="D6" s="38">
        <v>4</v>
      </c>
      <c r="E6" s="38">
        <v>3.6</v>
      </c>
      <c r="F6" s="38">
        <v>3.9</v>
      </c>
    </row>
    <row r="7" spans="1:7" ht="21" thickBot="1" x14ac:dyDescent="0.35">
      <c r="A7" s="158" t="s">
        <v>42</v>
      </c>
      <c r="B7" s="38">
        <v>4.3</v>
      </c>
      <c r="C7" s="38">
        <v>3.8</v>
      </c>
      <c r="D7" s="38">
        <v>3.4</v>
      </c>
      <c r="E7" s="38">
        <v>2</v>
      </c>
      <c r="F7" s="38">
        <v>3.2</v>
      </c>
    </row>
    <row r="8" spans="1:7" ht="21" thickBot="1" x14ac:dyDescent="0.35">
      <c r="A8" s="158" t="s">
        <v>78</v>
      </c>
      <c r="B8" s="38">
        <v>3.5</v>
      </c>
      <c r="C8" s="38">
        <v>3.5</v>
      </c>
      <c r="D8" s="38">
        <v>3.6</v>
      </c>
      <c r="E8" s="38">
        <v>3.5</v>
      </c>
      <c r="F8" s="38">
        <v>3.4</v>
      </c>
    </row>
    <row r="9" spans="1:7" ht="21" thickBot="1" x14ac:dyDescent="0.35">
      <c r="A9" s="158" t="s">
        <v>43</v>
      </c>
      <c r="B9" s="38">
        <v>3.4</v>
      </c>
      <c r="C9" s="38">
        <v>3.3</v>
      </c>
      <c r="D9" s="38">
        <v>3.6</v>
      </c>
      <c r="E9" s="38">
        <v>3</v>
      </c>
      <c r="F9" s="38">
        <v>3.7</v>
      </c>
    </row>
    <row r="10" spans="1:7" ht="15" thickBot="1" x14ac:dyDescent="0.35">
      <c r="A10" s="158" t="s">
        <v>44</v>
      </c>
      <c r="B10" s="38">
        <v>2.9</v>
      </c>
      <c r="C10" s="38">
        <v>3.2</v>
      </c>
      <c r="D10" s="38">
        <v>2.9</v>
      </c>
      <c r="E10" s="38">
        <v>3.4</v>
      </c>
      <c r="F10" s="38">
        <v>2.9</v>
      </c>
    </row>
    <row r="11" spans="1:7" ht="15" thickBot="1" x14ac:dyDescent="0.35">
      <c r="A11" s="158" t="s">
        <v>45</v>
      </c>
      <c r="B11" s="38">
        <v>3.8</v>
      </c>
      <c r="C11" s="38">
        <v>3.9</v>
      </c>
      <c r="D11" s="38">
        <v>3.6</v>
      </c>
      <c r="E11" s="38">
        <v>3.8</v>
      </c>
      <c r="F11" s="38">
        <v>3.7</v>
      </c>
    </row>
    <row r="12" spans="1:7" ht="15" thickBot="1" x14ac:dyDescent="0.35">
      <c r="A12" s="158" t="s">
        <v>46</v>
      </c>
      <c r="B12" s="38">
        <v>3</v>
      </c>
      <c r="C12" s="38">
        <v>3.4</v>
      </c>
      <c r="D12" s="38">
        <v>3.2</v>
      </c>
      <c r="E12" s="38">
        <v>3.3</v>
      </c>
      <c r="F12" s="38">
        <v>2.8</v>
      </c>
    </row>
    <row r="13" spans="1:7" ht="15" thickBot="1" x14ac:dyDescent="0.35">
      <c r="A13" s="159" t="s">
        <v>79</v>
      </c>
      <c r="B13" s="38">
        <v>3.2</v>
      </c>
      <c r="C13" s="38">
        <v>3.2</v>
      </c>
      <c r="D13" s="38">
        <v>3.2</v>
      </c>
      <c r="E13" s="38">
        <v>3.1</v>
      </c>
      <c r="F13" s="38">
        <v>2.9</v>
      </c>
    </row>
    <row r="14" spans="1:7" ht="15" thickBot="1" x14ac:dyDescent="0.35">
      <c r="A14" s="159" t="s">
        <v>47</v>
      </c>
      <c r="B14" s="156">
        <v>0.1</v>
      </c>
      <c r="C14" s="157">
        <v>0.1</v>
      </c>
      <c r="D14" s="157">
        <v>0.1</v>
      </c>
      <c r="E14" s="157">
        <v>0.1</v>
      </c>
      <c r="F14" s="157">
        <v>0.1</v>
      </c>
    </row>
    <row r="24" spans="1:6" x14ac:dyDescent="0.3">
      <c r="A24" s="29"/>
      <c r="B24" s="29"/>
      <c r="C24" s="29"/>
      <c r="D24" s="29"/>
      <c r="E24" s="29"/>
      <c r="F24" s="31"/>
    </row>
    <row r="25" spans="1:6" x14ac:dyDescent="0.3">
      <c r="A25" s="33"/>
      <c r="B25" s="33"/>
      <c r="C25" s="33"/>
      <c r="D25" s="33"/>
      <c r="E25" s="33"/>
      <c r="F25" s="30"/>
    </row>
    <row r="26" spans="1:6" x14ac:dyDescent="0.3">
      <c r="A26" s="29"/>
      <c r="B26" s="29"/>
      <c r="C26" s="29"/>
      <c r="D26" s="29"/>
      <c r="E26" s="29"/>
      <c r="F26" s="31"/>
    </row>
    <row r="27" spans="1:6" x14ac:dyDescent="0.3">
      <c r="A27" s="33"/>
      <c r="B27" s="33"/>
      <c r="C27" s="33"/>
      <c r="D27" s="33"/>
      <c r="E27" s="33"/>
      <c r="F27" s="30"/>
    </row>
    <row r="28" spans="1:6" x14ac:dyDescent="0.3">
      <c r="A28" s="29"/>
      <c r="B28" s="29"/>
      <c r="C28" s="29"/>
      <c r="D28" s="29"/>
      <c r="E28" s="29"/>
      <c r="F28" s="31"/>
    </row>
    <row r="29" spans="1:6" x14ac:dyDescent="0.3">
      <c r="A29" s="33"/>
      <c r="B29" s="33"/>
      <c r="C29" s="33"/>
      <c r="D29" s="33"/>
      <c r="E29" s="33"/>
      <c r="F29" s="30"/>
    </row>
    <row r="30" spans="1:6" x14ac:dyDescent="0.3">
      <c r="A30" s="29"/>
      <c r="B30" s="29"/>
      <c r="C30" s="29"/>
      <c r="D30" s="29"/>
      <c r="E30" s="29"/>
      <c r="F30" s="31"/>
    </row>
    <row r="31" spans="1:6" x14ac:dyDescent="0.3">
      <c r="A31" s="33"/>
      <c r="B31" s="33"/>
      <c r="C31" s="33"/>
      <c r="D31" s="33"/>
      <c r="E31" s="33"/>
      <c r="F31" s="30"/>
    </row>
    <row r="32" spans="1:6" x14ac:dyDescent="0.3">
      <c r="A32" s="29"/>
      <c r="B32" s="29"/>
      <c r="C32" s="29"/>
      <c r="D32" s="29"/>
      <c r="E32" s="29"/>
      <c r="F32" s="31"/>
    </row>
    <row r="33" spans="1:6" x14ac:dyDescent="0.3">
      <c r="A33" s="33"/>
      <c r="B33" s="33"/>
      <c r="C33" s="33"/>
      <c r="D33" s="33"/>
      <c r="E33" s="33"/>
      <c r="F33" s="30"/>
    </row>
    <row r="34" spans="1:6" x14ac:dyDescent="0.3">
      <c r="A34" s="29"/>
      <c r="B34" s="29"/>
      <c r="C34" s="29"/>
      <c r="D34" s="29"/>
      <c r="E34" s="29"/>
      <c r="F34" s="31"/>
    </row>
    <row r="35" spans="1:6" x14ac:dyDescent="0.3">
      <c r="A35" s="33"/>
      <c r="B35" s="33"/>
      <c r="C35" s="33"/>
      <c r="D35" s="33"/>
      <c r="E35" s="33"/>
      <c r="F35" s="30"/>
    </row>
    <row r="36" spans="1:6" x14ac:dyDescent="0.3">
      <c r="A36" s="29"/>
      <c r="B36" s="29"/>
      <c r="C36" s="29"/>
      <c r="D36" s="29"/>
      <c r="E36" s="29"/>
      <c r="F36" s="31"/>
    </row>
    <row r="37" spans="1:6" x14ac:dyDescent="0.3">
      <c r="A37" s="33"/>
      <c r="B37" s="33"/>
      <c r="C37" s="33"/>
      <c r="D37" s="33"/>
      <c r="E37" s="33"/>
      <c r="F37" s="30"/>
    </row>
    <row r="38" spans="1:6" x14ac:dyDescent="0.3">
      <c r="A38" s="29"/>
      <c r="B38" s="29"/>
      <c r="C38" s="29"/>
      <c r="D38" s="29"/>
      <c r="E38" s="29"/>
      <c r="F38" s="31"/>
    </row>
    <row r="39" spans="1:6" x14ac:dyDescent="0.3">
      <c r="A39" s="33"/>
      <c r="B39" s="33"/>
      <c r="C39" s="33"/>
      <c r="D39" s="33"/>
      <c r="E39" s="33"/>
      <c r="F39" s="30"/>
    </row>
    <row r="40" spans="1:6" x14ac:dyDescent="0.3">
      <c r="A40" s="29"/>
      <c r="B40" s="29"/>
      <c r="C40" s="29"/>
      <c r="D40" s="29"/>
      <c r="E40" s="29"/>
      <c r="F40" s="31"/>
    </row>
    <row r="41" spans="1:6" x14ac:dyDescent="0.3">
      <c r="A41" s="33"/>
      <c r="B41" s="33"/>
      <c r="C41" s="33"/>
      <c r="D41" s="33"/>
      <c r="E41" s="33"/>
      <c r="F41" s="30"/>
    </row>
  </sheetData>
  <mergeCells count="1">
    <mergeCell ref="B4:F4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workbookViewId="0">
      <selection activeCell="C19" sqref="C19"/>
    </sheetView>
  </sheetViews>
  <sheetFormatPr baseColWidth="10" defaultRowHeight="14.4" x14ac:dyDescent="0.3"/>
  <cols>
    <col min="3" max="3" width="12.109375" customWidth="1"/>
  </cols>
  <sheetData>
    <row r="2" spans="1:7" ht="18" x14ac:dyDescent="0.3">
      <c r="B2" s="53" t="s">
        <v>754</v>
      </c>
    </row>
    <row r="3" spans="1:7" ht="15" thickBot="1" x14ac:dyDescent="0.35"/>
    <row r="4" spans="1:7" ht="15" thickBot="1" x14ac:dyDescent="0.35">
      <c r="A4" s="79"/>
      <c r="B4" s="178" t="s">
        <v>80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91.2</v>
      </c>
      <c r="C6" s="42">
        <v>81.599999999999994</v>
      </c>
      <c r="D6" s="42">
        <v>50.6</v>
      </c>
      <c r="E6" s="42">
        <v>26.4</v>
      </c>
      <c r="F6" s="42">
        <v>44.2</v>
      </c>
      <c r="G6" s="115">
        <v>71</v>
      </c>
    </row>
    <row r="7" spans="1:7" ht="15" thickBot="1" x14ac:dyDescent="0.35">
      <c r="A7" s="185"/>
      <c r="B7" s="99" t="s">
        <v>206</v>
      </c>
      <c r="C7" s="99" t="s">
        <v>207</v>
      </c>
      <c r="D7" s="99" t="s">
        <v>208</v>
      </c>
      <c r="E7" s="99" t="s">
        <v>209</v>
      </c>
      <c r="F7" s="99" t="s">
        <v>210</v>
      </c>
      <c r="G7" s="41" t="s">
        <v>211</v>
      </c>
    </row>
    <row r="8" spans="1:7" x14ac:dyDescent="0.3">
      <c r="A8" s="186" t="s">
        <v>36</v>
      </c>
      <c r="B8" s="42">
        <v>8.8000000000000007</v>
      </c>
      <c r="C8" s="42">
        <v>18.399999999999999</v>
      </c>
      <c r="D8" s="42">
        <v>49.4</v>
      </c>
      <c r="E8" s="42">
        <v>73.599999999999994</v>
      </c>
      <c r="F8" s="42">
        <v>55.8</v>
      </c>
      <c r="G8" s="45">
        <v>29</v>
      </c>
    </row>
    <row r="9" spans="1:7" ht="15" thickBot="1" x14ac:dyDescent="0.35">
      <c r="A9" s="185"/>
      <c r="B9" s="116" t="s">
        <v>212</v>
      </c>
      <c r="C9" s="99" t="s">
        <v>213</v>
      </c>
      <c r="D9" s="99" t="s">
        <v>214</v>
      </c>
      <c r="E9" s="99" t="s">
        <v>215</v>
      </c>
      <c r="F9" s="99" t="s">
        <v>216</v>
      </c>
      <c r="G9" s="41" t="s">
        <v>217</v>
      </c>
    </row>
    <row r="18" spans="11:13" x14ac:dyDescent="0.3">
      <c r="K18" s="10"/>
      <c r="L18" s="11"/>
      <c r="M18" s="11"/>
    </row>
    <row r="19" spans="11:13" x14ac:dyDescent="0.3">
      <c r="K19" s="7"/>
      <c r="L19" s="12"/>
      <c r="M19" s="13"/>
    </row>
    <row r="20" spans="11:13" x14ac:dyDescent="0.3">
      <c r="K20" s="7"/>
      <c r="L20" s="12"/>
      <c r="M20" s="14"/>
    </row>
    <row r="21" spans="11:13" x14ac:dyDescent="0.3">
      <c r="K21" s="7"/>
      <c r="L21" s="15"/>
      <c r="M21" s="16"/>
    </row>
    <row r="22" spans="11:13" x14ac:dyDescent="0.3">
      <c r="K22" s="7"/>
      <c r="L22" s="15"/>
      <c r="M22" s="17"/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6" sqref="C16"/>
    </sheetView>
  </sheetViews>
  <sheetFormatPr baseColWidth="10" defaultRowHeight="14.4" x14ac:dyDescent="0.3"/>
  <cols>
    <col min="2" max="2" width="12" customWidth="1"/>
  </cols>
  <sheetData>
    <row r="1" spans="1:6" ht="17.25" customHeight="1" x14ac:dyDescent="0.3"/>
    <row r="2" spans="1:6" ht="18" x14ac:dyDescent="0.3">
      <c r="B2" s="53" t="s">
        <v>754</v>
      </c>
    </row>
    <row r="3" spans="1:6" ht="14.25" customHeight="1" thickBot="1" x14ac:dyDescent="0.35"/>
    <row r="4" spans="1:6" ht="36.75" customHeight="1" thickBot="1" x14ac:dyDescent="0.35">
      <c r="A4" s="178" t="s">
        <v>86</v>
      </c>
      <c r="B4" s="179"/>
      <c r="C4" s="179"/>
      <c r="D4" s="179"/>
      <c r="E4" s="179"/>
      <c r="F4" s="180"/>
    </row>
    <row r="5" spans="1:6" ht="33" customHeight="1" thickBot="1" x14ac:dyDescent="0.35">
      <c r="A5" s="82" t="s">
        <v>48</v>
      </c>
      <c r="B5" s="83" t="s">
        <v>49</v>
      </c>
      <c r="C5" s="83" t="s">
        <v>50</v>
      </c>
      <c r="D5" s="83" t="s">
        <v>51</v>
      </c>
      <c r="E5" s="83" t="s">
        <v>52</v>
      </c>
      <c r="F5" s="84" t="s">
        <v>69</v>
      </c>
    </row>
    <row r="6" spans="1:6" x14ac:dyDescent="0.3">
      <c r="A6" s="117">
        <v>11</v>
      </c>
      <c r="B6" s="42">
        <v>3</v>
      </c>
      <c r="C6" s="101">
        <v>4.5999999999999996</v>
      </c>
      <c r="D6" s="102">
        <v>3.6</v>
      </c>
      <c r="E6" s="102">
        <v>4.2</v>
      </c>
      <c r="F6" s="118">
        <v>5.0999999999999996</v>
      </c>
    </row>
    <row r="7" spans="1:6" ht="15" thickBot="1" x14ac:dyDescent="0.35">
      <c r="A7" s="119" t="s">
        <v>218</v>
      </c>
      <c r="B7" s="99" t="s">
        <v>81</v>
      </c>
      <c r="C7" s="99" t="s">
        <v>82</v>
      </c>
      <c r="D7" s="99" t="s">
        <v>83</v>
      </c>
      <c r="E7" s="99" t="s">
        <v>84</v>
      </c>
      <c r="F7" s="41" t="s">
        <v>85</v>
      </c>
    </row>
  </sheetData>
  <mergeCells count="1">
    <mergeCell ref="A4:F4"/>
  </mergeCells>
  <hyperlinks>
    <hyperlink ref="B2" location="ÍNDICE!A1" display="ÍNDICE!A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baseColWidth="10" defaultRowHeight="14.4" x14ac:dyDescent="0.3"/>
  <cols>
    <col min="2" max="2" width="13" customWidth="1"/>
  </cols>
  <sheetData>
    <row r="1" spans="1:6" ht="24" customHeight="1" x14ac:dyDescent="0.3"/>
    <row r="2" spans="1:6" ht="18" x14ac:dyDescent="0.3">
      <c r="B2" s="53" t="s">
        <v>754</v>
      </c>
    </row>
    <row r="3" spans="1:6" ht="15" thickBot="1" x14ac:dyDescent="0.35"/>
    <row r="4" spans="1:6" ht="31.5" customHeight="1" thickBot="1" x14ac:dyDescent="0.35">
      <c r="A4" s="178" t="s">
        <v>745</v>
      </c>
      <c r="B4" s="179"/>
      <c r="C4" s="179"/>
      <c r="D4" s="179"/>
      <c r="E4" s="179"/>
      <c r="F4" s="180"/>
    </row>
    <row r="5" spans="1:6" ht="21" thickBot="1" x14ac:dyDescent="0.35">
      <c r="A5" s="82" t="s">
        <v>48</v>
      </c>
      <c r="B5" s="83" t="s">
        <v>49</v>
      </c>
      <c r="C5" s="83" t="s">
        <v>50</v>
      </c>
      <c r="D5" s="83" t="s">
        <v>51</v>
      </c>
      <c r="E5" s="83" t="s">
        <v>52</v>
      </c>
      <c r="F5" s="84" t="s">
        <v>69</v>
      </c>
    </row>
    <row r="6" spans="1:6" x14ac:dyDescent="0.3">
      <c r="A6" s="117">
        <v>7.7</v>
      </c>
      <c r="B6" s="42">
        <v>8</v>
      </c>
      <c r="C6" s="101">
        <v>8.1999999999999993</v>
      </c>
      <c r="D6" s="102">
        <v>7.8</v>
      </c>
      <c r="E6" s="102">
        <v>8</v>
      </c>
      <c r="F6" s="98">
        <v>7.9</v>
      </c>
    </row>
    <row r="7" spans="1:6" ht="15" thickBot="1" x14ac:dyDescent="0.35">
      <c r="A7" s="119" t="s">
        <v>109</v>
      </c>
      <c r="B7" s="99" t="s">
        <v>110</v>
      </c>
      <c r="C7" s="99" t="s">
        <v>111</v>
      </c>
      <c r="D7" s="99" t="s">
        <v>112</v>
      </c>
      <c r="E7" s="99" t="s">
        <v>113</v>
      </c>
      <c r="F7" s="41" t="s">
        <v>114</v>
      </c>
    </row>
  </sheetData>
  <mergeCells count="1">
    <mergeCell ref="A4:F4"/>
  </mergeCells>
  <hyperlinks>
    <hyperlink ref="B2" location="ÍNDICE!A1" display="ÍNDICE!A1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9" sqref="C19"/>
    </sheetView>
  </sheetViews>
  <sheetFormatPr baseColWidth="10" defaultRowHeight="14.4" x14ac:dyDescent="0.3"/>
  <cols>
    <col min="3" max="3" width="12.6640625" customWidth="1"/>
  </cols>
  <sheetData>
    <row r="1" spans="1:7" ht="25.5" customHeight="1" x14ac:dyDescent="0.3"/>
    <row r="2" spans="1:7" ht="18" x14ac:dyDescent="0.3">
      <c r="B2" s="53" t="s">
        <v>754</v>
      </c>
    </row>
    <row r="3" spans="1:7" ht="15" thickBot="1" x14ac:dyDescent="0.35"/>
    <row r="4" spans="1:7" ht="35.25" customHeight="1" thickBot="1" x14ac:dyDescent="0.35">
      <c r="A4" s="81"/>
      <c r="B4" s="178" t="s">
        <v>126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93.3</v>
      </c>
      <c r="C6" s="42">
        <v>84.7</v>
      </c>
      <c r="D6" s="101">
        <v>97.7</v>
      </c>
      <c r="E6" s="102">
        <v>84.2</v>
      </c>
      <c r="F6" s="102">
        <v>86.2</v>
      </c>
      <c r="G6" s="98">
        <v>87.5</v>
      </c>
    </row>
    <row r="7" spans="1:7" ht="15" thickBot="1" x14ac:dyDescent="0.35">
      <c r="A7" s="185"/>
      <c r="B7" s="99" t="s">
        <v>119</v>
      </c>
      <c r="C7" s="99" t="s">
        <v>116</v>
      </c>
      <c r="D7" s="99" t="s">
        <v>117</v>
      </c>
      <c r="E7" s="99" t="s">
        <v>118</v>
      </c>
      <c r="F7" s="99" t="s">
        <v>115</v>
      </c>
      <c r="G7" s="41" t="s">
        <v>120</v>
      </c>
    </row>
    <row r="8" spans="1:7" x14ac:dyDescent="0.3">
      <c r="A8" s="186" t="s">
        <v>36</v>
      </c>
      <c r="B8" s="112">
        <v>6.7</v>
      </c>
      <c r="C8" s="112">
        <v>15.3</v>
      </c>
      <c r="D8" s="112">
        <v>2.2999999999999998</v>
      </c>
      <c r="E8" s="112">
        <v>15.8</v>
      </c>
      <c r="F8" s="112">
        <v>13.8</v>
      </c>
      <c r="G8" s="103">
        <v>12.5</v>
      </c>
    </row>
    <row r="9" spans="1:7" ht="15" thickBot="1" x14ac:dyDescent="0.35">
      <c r="A9" s="185"/>
      <c r="B9" s="99" t="s">
        <v>124</v>
      </c>
      <c r="C9" s="99" t="s">
        <v>122</v>
      </c>
      <c r="D9" s="99" t="s">
        <v>219</v>
      </c>
      <c r="E9" s="99" t="s">
        <v>123</v>
      </c>
      <c r="F9" s="99" t="s">
        <v>121</v>
      </c>
      <c r="G9" s="41" t="s">
        <v>125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5" sqref="C15"/>
    </sheetView>
  </sheetViews>
  <sheetFormatPr baseColWidth="10" defaultRowHeight="14.4" x14ac:dyDescent="0.3"/>
  <cols>
    <col min="2" max="2" width="12.109375" customWidth="1"/>
  </cols>
  <sheetData>
    <row r="1" spans="1:6" ht="26.25" customHeight="1" x14ac:dyDescent="0.3"/>
    <row r="2" spans="1:6" ht="18" x14ac:dyDescent="0.3">
      <c r="B2" s="53" t="s">
        <v>754</v>
      </c>
    </row>
    <row r="3" spans="1:6" ht="15" thickBot="1" x14ac:dyDescent="0.35"/>
    <row r="4" spans="1:6" ht="36" customHeight="1" thickBot="1" x14ac:dyDescent="0.35">
      <c r="A4" s="178" t="s">
        <v>746</v>
      </c>
      <c r="B4" s="179"/>
      <c r="C4" s="179"/>
      <c r="D4" s="179"/>
      <c r="E4" s="179"/>
      <c r="F4" s="180"/>
    </row>
    <row r="5" spans="1:6" ht="21" thickBot="1" x14ac:dyDescent="0.35">
      <c r="A5" s="82" t="s">
        <v>48</v>
      </c>
      <c r="B5" s="83" t="s">
        <v>49</v>
      </c>
      <c r="C5" s="83" t="s">
        <v>50</v>
      </c>
      <c r="D5" s="83" t="s">
        <v>51</v>
      </c>
      <c r="E5" s="83" t="s">
        <v>52</v>
      </c>
      <c r="F5" s="84" t="s">
        <v>69</v>
      </c>
    </row>
    <row r="6" spans="1:6" x14ac:dyDescent="0.3">
      <c r="A6" s="42">
        <v>5.7</v>
      </c>
      <c r="B6" s="42">
        <v>4.4000000000000004</v>
      </c>
      <c r="C6" s="101">
        <v>5.8</v>
      </c>
      <c r="D6" s="102">
        <v>3.7</v>
      </c>
      <c r="E6" s="102">
        <v>5</v>
      </c>
      <c r="F6" s="118">
        <v>4.8</v>
      </c>
    </row>
    <row r="7" spans="1:6" ht="15" thickBot="1" x14ac:dyDescent="0.35">
      <c r="A7" s="119" t="s">
        <v>127</v>
      </c>
      <c r="B7" s="99" t="s">
        <v>128</v>
      </c>
      <c r="C7" s="99" t="s">
        <v>129</v>
      </c>
      <c r="D7" s="99" t="s">
        <v>130</v>
      </c>
      <c r="E7" s="99" t="s">
        <v>131</v>
      </c>
      <c r="F7" s="41" t="s">
        <v>132</v>
      </c>
    </row>
  </sheetData>
  <mergeCells count="1">
    <mergeCell ref="A4:F4"/>
  </mergeCells>
  <hyperlinks>
    <hyperlink ref="B2" location="ÍNDICE!A1" display="ÍNDICE!A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workbookViewId="0">
      <selection activeCell="I21" sqref="I21"/>
    </sheetView>
  </sheetViews>
  <sheetFormatPr baseColWidth="10" defaultRowHeight="14.4" x14ac:dyDescent="0.3"/>
  <cols>
    <col min="2" max="2" width="13.33203125" customWidth="1"/>
  </cols>
  <sheetData>
    <row r="2" spans="1:6" ht="18" x14ac:dyDescent="0.3">
      <c r="B2" s="53" t="s">
        <v>754</v>
      </c>
    </row>
    <row r="3" spans="1:6" ht="15" thickBot="1" x14ac:dyDescent="0.35"/>
    <row r="4" spans="1:6" ht="15" thickBot="1" x14ac:dyDescent="0.35">
      <c r="A4" s="203" t="s">
        <v>220</v>
      </c>
      <c r="B4" s="204"/>
      <c r="C4" s="204"/>
      <c r="D4" s="204"/>
      <c r="E4" s="204"/>
      <c r="F4" s="205"/>
    </row>
    <row r="5" spans="1:6" ht="21" thickBot="1" x14ac:dyDescent="0.35">
      <c r="A5" s="82" t="s">
        <v>48</v>
      </c>
      <c r="B5" s="83" t="s">
        <v>49</v>
      </c>
      <c r="C5" s="83" t="s">
        <v>50</v>
      </c>
      <c r="D5" s="83" t="s">
        <v>51</v>
      </c>
      <c r="E5" s="83" t="s">
        <v>52</v>
      </c>
      <c r="F5" s="84" t="s">
        <v>69</v>
      </c>
    </row>
    <row r="6" spans="1:6" x14ac:dyDescent="0.3">
      <c r="A6" s="123">
        <v>78.400000000000006</v>
      </c>
      <c r="B6" s="90">
        <v>57.4</v>
      </c>
      <c r="C6" s="90">
        <v>64.7</v>
      </c>
      <c r="D6" s="90">
        <v>48.6</v>
      </c>
      <c r="E6" s="90">
        <v>71.099999999999994</v>
      </c>
      <c r="F6" s="95">
        <v>64</v>
      </c>
    </row>
    <row r="7" spans="1:6" ht="15" thickBot="1" x14ac:dyDescent="0.35">
      <c r="A7" s="122" t="s">
        <v>227</v>
      </c>
      <c r="B7" s="88" t="s">
        <v>228</v>
      </c>
      <c r="C7" s="88" t="s">
        <v>229</v>
      </c>
      <c r="D7" s="88" t="s">
        <v>230</v>
      </c>
      <c r="E7" s="88" t="s">
        <v>231</v>
      </c>
      <c r="F7" s="89" t="s">
        <v>232</v>
      </c>
    </row>
    <row r="8" spans="1:6" x14ac:dyDescent="0.3">
      <c r="A8" s="124">
        <v>21.6</v>
      </c>
      <c r="B8" s="85">
        <v>42.6</v>
      </c>
      <c r="C8" s="86">
        <v>35.299999999999997</v>
      </c>
      <c r="D8" s="87">
        <v>51.4</v>
      </c>
      <c r="E8" s="87">
        <v>28.9</v>
      </c>
      <c r="F8" s="94">
        <v>36</v>
      </c>
    </row>
    <row r="9" spans="1:6" ht="15" thickBot="1" x14ac:dyDescent="0.35">
      <c r="A9" s="122" t="s">
        <v>221</v>
      </c>
      <c r="B9" s="88" t="s">
        <v>222</v>
      </c>
      <c r="C9" s="88" t="s">
        <v>223</v>
      </c>
      <c r="D9" s="88" t="s">
        <v>224</v>
      </c>
      <c r="E9" s="88" t="s">
        <v>225</v>
      </c>
      <c r="F9" s="89" t="s">
        <v>226</v>
      </c>
    </row>
  </sheetData>
  <mergeCells count="1">
    <mergeCell ref="A4:F4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F14" sqref="F14"/>
    </sheetView>
  </sheetViews>
  <sheetFormatPr baseColWidth="10" defaultRowHeight="14.4" x14ac:dyDescent="0.3"/>
  <cols>
    <col min="2" max="2" width="8.5546875" customWidth="1"/>
    <col min="3" max="3" width="12.44140625" customWidth="1"/>
  </cols>
  <sheetData>
    <row r="2" spans="1:9" ht="18" x14ac:dyDescent="0.3">
      <c r="B2" s="53" t="s">
        <v>754</v>
      </c>
    </row>
    <row r="3" spans="1:9" ht="15" thickBot="1" x14ac:dyDescent="0.35"/>
    <row r="4" spans="1:9" ht="15" thickBot="1" x14ac:dyDescent="0.35">
      <c r="A4" s="37"/>
      <c r="B4" s="37"/>
      <c r="C4" s="37"/>
      <c r="D4" s="190" t="s">
        <v>54</v>
      </c>
      <c r="E4" s="190"/>
      <c r="F4" s="187" t="s">
        <v>4</v>
      </c>
    </row>
    <row r="5" spans="1:9" ht="15" thickBot="1" x14ac:dyDescent="0.35">
      <c r="A5" s="108"/>
      <c r="B5" s="108"/>
      <c r="C5" s="108"/>
      <c r="D5" s="107" t="s">
        <v>35</v>
      </c>
      <c r="E5" s="107" t="s">
        <v>36</v>
      </c>
      <c r="F5" s="187"/>
      <c r="H5" s="125">
        <v>63.391442155309036</v>
      </c>
      <c r="I5" s="125">
        <v>64.189189189189193</v>
      </c>
    </row>
    <row r="6" spans="1:9" ht="15" thickBot="1" x14ac:dyDescent="0.35">
      <c r="A6" s="207" t="s">
        <v>53</v>
      </c>
      <c r="B6" s="197" t="s">
        <v>35</v>
      </c>
      <c r="C6" s="161" t="s">
        <v>0</v>
      </c>
      <c r="D6" s="131">
        <v>400</v>
      </c>
      <c r="E6" s="131">
        <v>231</v>
      </c>
      <c r="F6" s="137">
        <f t="shared" ref="F6:F11" si="0">SUM(D6+E6)</f>
        <v>631</v>
      </c>
      <c r="H6" s="125">
        <v>36.608557844690964</v>
      </c>
      <c r="I6" s="125">
        <v>35.810810810810814</v>
      </c>
    </row>
    <row r="7" spans="1:9" ht="15" thickBot="1" x14ac:dyDescent="0.35">
      <c r="A7" s="208"/>
      <c r="B7" s="197"/>
      <c r="C7" s="162" t="s">
        <v>1</v>
      </c>
      <c r="D7" s="133">
        <v>63.391442155309036</v>
      </c>
      <c r="E7" s="133">
        <v>36.608557844690964</v>
      </c>
      <c r="F7" s="160">
        <f>SUM(D7:E7)</f>
        <v>100</v>
      </c>
    </row>
    <row r="8" spans="1:9" ht="15" thickBot="1" x14ac:dyDescent="0.35">
      <c r="A8" s="208"/>
      <c r="B8" s="197" t="s">
        <v>36</v>
      </c>
      <c r="C8" s="161" t="s">
        <v>0</v>
      </c>
      <c r="D8" s="131">
        <v>190</v>
      </c>
      <c r="E8" s="131">
        <v>106</v>
      </c>
      <c r="F8" s="137">
        <f>SUM(D8+E8)</f>
        <v>296</v>
      </c>
    </row>
    <row r="9" spans="1:9" ht="15" thickBot="1" x14ac:dyDescent="0.35">
      <c r="A9" s="209"/>
      <c r="B9" s="197"/>
      <c r="C9" s="162" t="s">
        <v>1</v>
      </c>
      <c r="D9" s="133">
        <v>64.189189189189193</v>
      </c>
      <c r="E9" s="133">
        <v>35.810810810810814</v>
      </c>
      <c r="F9" s="160">
        <f>SUM(D9:E9)</f>
        <v>100</v>
      </c>
    </row>
    <row r="10" spans="1:9" x14ac:dyDescent="0.3">
      <c r="A10" s="195" t="s">
        <v>4</v>
      </c>
      <c r="B10" s="193"/>
      <c r="C10" s="163" t="s">
        <v>0</v>
      </c>
      <c r="D10" s="134">
        <f>SUM(D6+D8)</f>
        <v>590</v>
      </c>
      <c r="E10" s="134">
        <f>SUM(E6+E8)</f>
        <v>337</v>
      </c>
      <c r="F10" s="134">
        <f t="shared" si="0"/>
        <v>927</v>
      </c>
    </row>
    <row r="11" spans="1:9" ht="15" thickBot="1" x14ac:dyDescent="0.35">
      <c r="A11" s="206"/>
      <c r="B11" s="194"/>
      <c r="C11" s="164" t="s">
        <v>1</v>
      </c>
      <c r="D11" s="135">
        <f>SUM(D7+D9)/2</f>
        <v>63.790315672249115</v>
      </c>
      <c r="E11" s="135">
        <f>SUM(E7+E9)/2</f>
        <v>36.209684327750892</v>
      </c>
      <c r="F11" s="136">
        <f t="shared" si="0"/>
        <v>100</v>
      </c>
    </row>
  </sheetData>
  <mergeCells count="7">
    <mergeCell ref="A10:A11"/>
    <mergeCell ref="D4:E4"/>
    <mergeCell ref="F4:F5"/>
    <mergeCell ref="A6:A9"/>
    <mergeCell ref="B6:B7"/>
    <mergeCell ref="B8:B9"/>
    <mergeCell ref="B10:B11"/>
  </mergeCells>
  <hyperlinks>
    <hyperlink ref="B2" location="ÍNDICE!A1" display="ÍNDICE!A1"/>
  </hyperlinks>
  <pageMargins left="0.7" right="0.7" top="0.75" bottom="0.75" header="0.3" footer="0.3"/>
  <ignoredErrors>
    <ignoredError sqref="F7:F8 F9" formula="1"/>
  </ignoredError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workbookViewId="0">
      <selection activeCell="I19" sqref="I19"/>
    </sheetView>
  </sheetViews>
  <sheetFormatPr baseColWidth="10" defaultRowHeight="14.4" x14ac:dyDescent="0.3"/>
  <cols>
    <col min="1" max="1" width="13.88671875" customWidth="1"/>
    <col min="2" max="2" width="17.5546875" customWidth="1"/>
    <col min="3" max="3" width="12.88671875" customWidth="1"/>
    <col min="4" max="4" width="13.109375" customWidth="1"/>
    <col min="7" max="7" width="13.33203125" customWidth="1"/>
  </cols>
  <sheetData>
    <row r="2" spans="1:7" ht="18" x14ac:dyDescent="0.3">
      <c r="B2" s="53" t="s">
        <v>754</v>
      </c>
    </row>
    <row r="3" spans="1:7" ht="15" thickBot="1" x14ac:dyDescent="0.35"/>
    <row r="4" spans="1:7" ht="24.75" customHeight="1" thickBot="1" x14ac:dyDescent="0.35">
      <c r="B4" s="178" t="s">
        <v>233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ht="23.25" customHeight="1" x14ac:dyDescent="0.3">
      <c r="A6" s="184" t="s">
        <v>55</v>
      </c>
      <c r="B6" s="102">
        <v>0</v>
      </c>
      <c r="C6" s="102">
        <v>0</v>
      </c>
      <c r="D6" s="102">
        <v>0</v>
      </c>
      <c r="E6" s="102">
        <v>0</v>
      </c>
      <c r="F6" s="102">
        <v>1.8</v>
      </c>
      <c r="G6" s="98">
        <v>0.3</v>
      </c>
    </row>
    <row r="7" spans="1:7" ht="29.25" customHeight="1" thickBot="1" x14ac:dyDescent="0.35">
      <c r="A7" s="185"/>
      <c r="B7" s="99" t="s">
        <v>234</v>
      </c>
      <c r="C7" s="99" t="s">
        <v>234</v>
      </c>
      <c r="D7" s="99" t="s">
        <v>234</v>
      </c>
      <c r="E7" s="99" t="s">
        <v>234</v>
      </c>
      <c r="F7" s="99" t="s">
        <v>235</v>
      </c>
      <c r="G7" s="41" t="s">
        <v>236</v>
      </c>
    </row>
    <row r="8" spans="1:7" ht="21.75" customHeight="1" x14ac:dyDescent="0.3">
      <c r="A8" s="186" t="s">
        <v>264</v>
      </c>
      <c r="B8" s="112">
        <v>28.1</v>
      </c>
      <c r="C8" s="112">
        <v>25.6</v>
      </c>
      <c r="D8" s="112">
        <v>26.7</v>
      </c>
      <c r="E8" s="112">
        <v>10.8</v>
      </c>
      <c r="F8" s="112">
        <v>45.6</v>
      </c>
      <c r="G8" s="103">
        <v>28</v>
      </c>
    </row>
    <row r="9" spans="1:7" ht="24.75" customHeight="1" thickBot="1" x14ac:dyDescent="0.35">
      <c r="A9" s="185"/>
      <c r="B9" s="99" t="s">
        <v>237</v>
      </c>
      <c r="C9" s="99" t="s">
        <v>238</v>
      </c>
      <c r="D9" s="99" t="s">
        <v>239</v>
      </c>
      <c r="E9" s="99" t="s">
        <v>240</v>
      </c>
      <c r="F9" s="99" t="s">
        <v>241</v>
      </c>
      <c r="G9" s="41" t="s">
        <v>242</v>
      </c>
    </row>
    <row r="10" spans="1:7" ht="20.25" customHeight="1" x14ac:dyDescent="0.3">
      <c r="A10" s="186" t="s">
        <v>56</v>
      </c>
      <c r="B10" s="112">
        <v>15.6</v>
      </c>
      <c r="C10" s="112">
        <v>40</v>
      </c>
      <c r="D10" s="112">
        <v>36.700000000000003</v>
      </c>
      <c r="E10" s="112">
        <v>56.8</v>
      </c>
      <c r="F10" s="112">
        <v>3.5</v>
      </c>
      <c r="G10" s="103">
        <v>32.5</v>
      </c>
    </row>
    <row r="11" spans="1:7" ht="15" thickBot="1" x14ac:dyDescent="0.35">
      <c r="A11" s="185"/>
      <c r="B11" s="99" t="s">
        <v>243</v>
      </c>
      <c r="C11" s="99" t="s">
        <v>244</v>
      </c>
      <c r="D11" s="99" t="s">
        <v>245</v>
      </c>
      <c r="E11" s="99" t="s">
        <v>246</v>
      </c>
      <c r="F11" s="99" t="s">
        <v>247</v>
      </c>
      <c r="G11" s="41" t="s">
        <v>248</v>
      </c>
    </row>
    <row r="12" spans="1:7" ht="21" customHeight="1" x14ac:dyDescent="0.3">
      <c r="A12" s="186" t="s">
        <v>58</v>
      </c>
      <c r="B12" s="112">
        <v>15.6</v>
      </c>
      <c r="C12" s="112">
        <v>13.3</v>
      </c>
      <c r="D12" s="112">
        <v>3.3</v>
      </c>
      <c r="E12" s="112">
        <v>5.4</v>
      </c>
      <c r="F12" s="112">
        <v>14</v>
      </c>
      <c r="G12" s="103">
        <v>12.5</v>
      </c>
    </row>
    <row r="13" spans="1:7" ht="15" thickBot="1" x14ac:dyDescent="0.35">
      <c r="A13" s="210"/>
      <c r="B13" s="99" t="s">
        <v>243</v>
      </c>
      <c r="C13" s="99" t="s">
        <v>249</v>
      </c>
      <c r="D13" s="99" t="s">
        <v>250</v>
      </c>
      <c r="E13" s="99" t="s">
        <v>251</v>
      </c>
      <c r="F13" s="99" t="s">
        <v>252</v>
      </c>
      <c r="G13" s="41" t="s">
        <v>253</v>
      </c>
    </row>
    <row r="14" spans="1:7" ht="18.75" customHeight="1" x14ac:dyDescent="0.3">
      <c r="A14" s="186" t="s">
        <v>265</v>
      </c>
      <c r="B14" s="112">
        <v>25</v>
      </c>
      <c r="C14" s="112">
        <v>12.8</v>
      </c>
      <c r="D14" s="112">
        <v>26.7</v>
      </c>
      <c r="E14" s="112">
        <v>24.3</v>
      </c>
      <c r="F14" s="112">
        <v>24.6</v>
      </c>
      <c r="G14" s="103">
        <v>17.7</v>
      </c>
    </row>
    <row r="15" spans="1:7" ht="19.5" customHeight="1" thickBot="1" x14ac:dyDescent="0.35">
      <c r="A15" s="210"/>
      <c r="B15" s="99" t="s">
        <v>254</v>
      </c>
      <c r="C15" s="99" t="s">
        <v>255</v>
      </c>
      <c r="D15" s="99" t="s">
        <v>239</v>
      </c>
      <c r="E15" s="99" t="s">
        <v>256</v>
      </c>
      <c r="F15" s="99" t="s">
        <v>257</v>
      </c>
      <c r="G15" s="41" t="s">
        <v>258</v>
      </c>
    </row>
    <row r="16" spans="1:7" ht="20.25" customHeight="1" x14ac:dyDescent="0.3">
      <c r="A16" s="211" t="s">
        <v>57</v>
      </c>
      <c r="B16" s="101">
        <v>0</v>
      </c>
      <c r="C16" s="102">
        <v>0</v>
      </c>
      <c r="D16" s="112">
        <v>3.3</v>
      </c>
      <c r="E16" s="112">
        <v>0</v>
      </c>
      <c r="F16" s="102">
        <v>0</v>
      </c>
      <c r="G16" s="103">
        <v>0.2</v>
      </c>
    </row>
    <row r="17" spans="1:9" ht="15" thickBot="1" x14ac:dyDescent="0.35">
      <c r="A17" s="212"/>
      <c r="B17" s="99" t="s">
        <v>234</v>
      </c>
      <c r="C17" s="99" t="s">
        <v>234</v>
      </c>
      <c r="D17" s="99" t="s">
        <v>250</v>
      </c>
      <c r="E17" s="99" t="s">
        <v>234</v>
      </c>
      <c r="F17" s="99" t="s">
        <v>234</v>
      </c>
      <c r="G17" s="41" t="s">
        <v>259</v>
      </c>
    </row>
    <row r="18" spans="1:9" ht="17.25" customHeight="1" x14ac:dyDescent="0.3">
      <c r="A18" s="186" t="s">
        <v>47</v>
      </c>
      <c r="B18" s="112">
        <v>15.6</v>
      </c>
      <c r="C18" s="112">
        <v>8.3000000000000007</v>
      </c>
      <c r="D18" s="112">
        <v>3.3</v>
      </c>
      <c r="E18" s="112">
        <v>2.7</v>
      </c>
      <c r="F18" s="112">
        <v>10.5</v>
      </c>
      <c r="G18" s="103">
        <v>8.8000000000000007</v>
      </c>
    </row>
    <row r="19" spans="1:9" ht="15" thickBot="1" x14ac:dyDescent="0.35">
      <c r="A19" s="210"/>
      <c r="B19" s="99" t="s">
        <v>243</v>
      </c>
      <c r="C19" s="99" t="s">
        <v>260</v>
      </c>
      <c r="D19" s="99" t="s">
        <v>250</v>
      </c>
      <c r="E19" s="99" t="s">
        <v>261</v>
      </c>
      <c r="F19" s="99" t="s">
        <v>262</v>
      </c>
      <c r="G19" s="41" t="s">
        <v>263</v>
      </c>
    </row>
    <row r="20" spans="1:9" x14ac:dyDescent="0.3">
      <c r="A20" s="29"/>
      <c r="B20" s="29"/>
      <c r="C20" s="29"/>
      <c r="D20" s="29"/>
    </row>
    <row r="21" spans="1:9" x14ac:dyDescent="0.3">
      <c r="A21" s="29"/>
      <c r="B21" s="29"/>
      <c r="D21" s="29"/>
    </row>
    <row r="22" spans="1:9" x14ac:dyDescent="0.3">
      <c r="A22" s="29"/>
      <c r="B22" s="29"/>
      <c r="C22" s="35"/>
      <c r="D22" s="29"/>
    </row>
    <row r="23" spans="1:9" x14ac:dyDescent="0.3">
      <c r="A23" s="29"/>
      <c r="B23" s="29"/>
      <c r="C23" s="35"/>
      <c r="D23" s="29"/>
    </row>
    <row r="24" spans="1:9" x14ac:dyDescent="0.3">
      <c r="A24" s="29"/>
      <c r="B24" s="29"/>
      <c r="C24" s="34"/>
      <c r="D24" s="29"/>
      <c r="I24" s="3"/>
    </row>
    <row r="25" spans="1:9" x14ac:dyDescent="0.3">
      <c r="A25" s="29"/>
      <c r="B25" s="29"/>
      <c r="C25" s="35"/>
      <c r="D25" s="29"/>
      <c r="I25" s="3"/>
    </row>
    <row r="26" spans="1:9" x14ac:dyDescent="0.3">
      <c r="A26" s="29"/>
      <c r="B26" s="29"/>
      <c r="C26" s="34"/>
      <c r="D26" s="29"/>
      <c r="I26" s="3"/>
    </row>
    <row r="27" spans="1:9" x14ac:dyDescent="0.3">
      <c r="A27" s="29"/>
      <c r="B27" s="29"/>
      <c r="C27" s="35"/>
      <c r="D27" s="29"/>
      <c r="I27" s="3"/>
    </row>
    <row r="28" spans="1:9" x14ac:dyDescent="0.3">
      <c r="A28" s="29"/>
      <c r="B28" s="29"/>
      <c r="C28" s="29"/>
      <c r="D28" s="29"/>
      <c r="I28" s="3"/>
    </row>
    <row r="29" spans="1:9" x14ac:dyDescent="0.3">
      <c r="I29" s="3"/>
    </row>
    <row r="30" spans="1:9" x14ac:dyDescent="0.3">
      <c r="I30" s="3"/>
    </row>
    <row r="31" spans="1:9" x14ac:dyDescent="0.3">
      <c r="I31" s="3"/>
    </row>
    <row r="32" spans="1:9" x14ac:dyDescent="0.3">
      <c r="I32" s="3"/>
    </row>
    <row r="33" spans="9:9" x14ac:dyDescent="0.3">
      <c r="I33" s="3"/>
    </row>
  </sheetData>
  <mergeCells count="8">
    <mergeCell ref="A14:A15"/>
    <mergeCell ref="A16:A17"/>
    <mergeCell ref="A18:A19"/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C17" sqref="C17"/>
    </sheetView>
  </sheetViews>
  <sheetFormatPr baseColWidth="10" defaultRowHeight="14.4" x14ac:dyDescent="0.3"/>
  <cols>
    <col min="3" max="3" width="12.109375" customWidth="1"/>
  </cols>
  <sheetData>
    <row r="2" spans="1:7" ht="18" x14ac:dyDescent="0.3">
      <c r="B2" s="53" t="s">
        <v>754</v>
      </c>
    </row>
    <row r="3" spans="1:7" ht="15" thickBot="1" x14ac:dyDescent="0.35"/>
    <row r="4" spans="1:7" ht="15" thickBot="1" x14ac:dyDescent="0.35">
      <c r="A4" s="81"/>
      <c r="B4" s="178" t="s">
        <v>266</v>
      </c>
      <c r="C4" s="179"/>
      <c r="D4" s="179"/>
      <c r="E4" s="179"/>
      <c r="F4" s="179"/>
      <c r="G4" s="180"/>
    </row>
    <row r="5" spans="1:7" ht="33" customHeight="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96.6</v>
      </c>
      <c r="C6" s="42">
        <v>75.400000000000006</v>
      </c>
      <c r="D6" s="101">
        <v>87.3</v>
      </c>
      <c r="E6" s="102">
        <v>54.3</v>
      </c>
      <c r="F6" s="102">
        <v>86.4</v>
      </c>
      <c r="G6" s="98">
        <v>82.5</v>
      </c>
    </row>
    <row r="7" spans="1:7" ht="15" thickBot="1" x14ac:dyDescent="0.35">
      <c r="A7" s="185"/>
      <c r="B7" s="99" t="s">
        <v>267</v>
      </c>
      <c r="C7" s="99" t="s">
        <v>268</v>
      </c>
      <c r="D7" s="99" t="s">
        <v>269</v>
      </c>
      <c r="E7" s="99" t="s">
        <v>270</v>
      </c>
      <c r="F7" s="99" t="s">
        <v>271</v>
      </c>
      <c r="G7" s="41" t="s">
        <v>272</v>
      </c>
    </row>
    <row r="8" spans="1:7" x14ac:dyDescent="0.3">
      <c r="A8" s="186" t="s">
        <v>36</v>
      </c>
      <c r="B8" s="112">
        <v>3.4</v>
      </c>
      <c r="C8" s="112">
        <v>24.6</v>
      </c>
      <c r="D8" s="112">
        <v>12.7</v>
      </c>
      <c r="E8" s="112">
        <v>45.7</v>
      </c>
      <c r="F8" s="112">
        <v>13.6</v>
      </c>
      <c r="G8" s="103">
        <v>17.5</v>
      </c>
    </row>
    <row r="9" spans="1:7" ht="15" thickBot="1" x14ac:dyDescent="0.35">
      <c r="A9" s="185"/>
      <c r="B9" s="99" t="s">
        <v>273</v>
      </c>
      <c r="C9" s="99" t="s">
        <v>274</v>
      </c>
      <c r="D9" s="99" t="s">
        <v>275</v>
      </c>
      <c r="E9" s="99" t="s">
        <v>276</v>
      </c>
      <c r="F9" s="99" t="s">
        <v>277</v>
      </c>
      <c r="G9" s="41" t="s">
        <v>278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D23" sqref="D23"/>
    </sheetView>
  </sheetViews>
  <sheetFormatPr baseColWidth="10" defaultRowHeight="14.4" x14ac:dyDescent="0.3"/>
  <cols>
    <col min="3" max="3" width="12.5546875" customWidth="1"/>
  </cols>
  <sheetData>
    <row r="2" spans="1:7" ht="18" x14ac:dyDescent="0.3">
      <c r="B2" s="53" t="s">
        <v>754</v>
      </c>
    </row>
    <row r="3" spans="1:7" ht="15" thickBot="1" x14ac:dyDescent="0.35"/>
    <row r="4" spans="1:7" ht="15" thickBot="1" x14ac:dyDescent="0.35">
      <c r="A4" s="81"/>
      <c r="B4" s="178" t="s">
        <v>747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213" t="s">
        <v>65</v>
      </c>
      <c r="B6" s="42">
        <v>59.5</v>
      </c>
      <c r="C6" s="42">
        <v>48.1</v>
      </c>
      <c r="D6" s="101">
        <v>58.2</v>
      </c>
      <c r="E6" s="102">
        <v>58.8</v>
      </c>
      <c r="F6" s="102">
        <v>56.8</v>
      </c>
      <c r="G6" s="98">
        <v>53.7</v>
      </c>
    </row>
    <row r="7" spans="1:7" ht="15" thickBot="1" x14ac:dyDescent="0.35">
      <c r="A7" s="214"/>
      <c r="B7" s="99" t="s">
        <v>279</v>
      </c>
      <c r="C7" s="99" t="s">
        <v>280</v>
      </c>
      <c r="D7" s="99" t="s">
        <v>281</v>
      </c>
      <c r="E7" s="99" t="s">
        <v>282</v>
      </c>
      <c r="F7" s="99" t="s">
        <v>283</v>
      </c>
      <c r="G7" s="41" t="s">
        <v>284</v>
      </c>
    </row>
    <row r="8" spans="1:7" x14ac:dyDescent="0.3">
      <c r="A8" s="215" t="s">
        <v>66</v>
      </c>
      <c r="B8" s="112">
        <v>23.3</v>
      </c>
      <c r="C8" s="112">
        <v>21.8</v>
      </c>
      <c r="D8" s="112">
        <v>29.1</v>
      </c>
      <c r="E8" s="112">
        <v>23.5</v>
      </c>
      <c r="F8" s="112">
        <v>21.6</v>
      </c>
      <c r="G8" s="103">
        <v>22.6</v>
      </c>
    </row>
    <row r="9" spans="1:7" ht="15" thickBot="1" x14ac:dyDescent="0.35">
      <c r="A9" s="214"/>
      <c r="B9" s="99" t="s">
        <v>285</v>
      </c>
      <c r="C9" s="99" t="s">
        <v>286</v>
      </c>
      <c r="D9" s="99" t="s">
        <v>287</v>
      </c>
      <c r="E9" s="99" t="s">
        <v>288</v>
      </c>
      <c r="F9" s="99" t="s">
        <v>289</v>
      </c>
      <c r="G9" s="41" t="s">
        <v>290</v>
      </c>
    </row>
    <row r="10" spans="1:7" x14ac:dyDescent="0.3">
      <c r="A10" s="215" t="s">
        <v>67</v>
      </c>
      <c r="B10" s="112">
        <v>15.5</v>
      </c>
      <c r="C10" s="112">
        <v>18.5</v>
      </c>
      <c r="D10" s="112">
        <v>9.1</v>
      </c>
      <c r="E10" s="112">
        <v>14.7</v>
      </c>
      <c r="F10" s="112">
        <v>16.5</v>
      </c>
      <c r="G10" s="103">
        <v>16.7</v>
      </c>
    </row>
    <row r="11" spans="1:7" ht="15" thickBot="1" x14ac:dyDescent="0.35">
      <c r="A11" s="214"/>
      <c r="B11" s="99" t="s">
        <v>291</v>
      </c>
      <c r="C11" s="99" t="s">
        <v>292</v>
      </c>
      <c r="D11" s="99" t="s">
        <v>293</v>
      </c>
      <c r="E11" s="99" t="s">
        <v>294</v>
      </c>
      <c r="F11" s="99" t="s">
        <v>295</v>
      </c>
      <c r="G11" s="41" t="s">
        <v>296</v>
      </c>
    </row>
    <row r="12" spans="1:7" x14ac:dyDescent="0.3">
      <c r="A12" s="215" t="s">
        <v>68</v>
      </c>
      <c r="B12" s="112">
        <v>1.7</v>
      </c>
      <c r="C12" s="112">
        <v>11.5</v>
      </c>
      <c r="D12" s="112">
        <v>3.6</v>
      </c>
      <c r="E12" s="112">
        <v>2.9</v>
      </c>
      <c r="F12" s="112">
        <v>5</v>
      </c>
      <c r="G12" s="103">
        <v>7</v>
      </c>
    </row>
    <row r="13" spans="1:7" ht="15" thickBot="1" x14ac:dyDescent="0.35">
      <c r="A13" s="214"/>
      <c r="B13" s="99" t="s">
        <v>297</v>
      </c>
      <c r="C13" s="99" t="s">
        <v>298</v>
      </c>
      <c r="D13" s="99" t="s">
        <v>299</v>
      </c>
      <c r="E13" s="99" t="s">
        <v>300</v>
      </c>
      <c r="F13" s="99" t="s">
        <v>301</v>
      </c>
      <c r="G13" s="41" t="s">
        <v>302</v>
      </c>
    </row>
    <row r="19" spans="5:5" x14ac:dyDescent="0.3">
      <c r="E19" s="3"/>
    </row>
  </sheetData>
  <mergeCells count="5"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C18" sqref="C18"/>
    </sheetView>
  </sheetViews>
  <sheetFormatPr baseColWidth="10" defaultRowHeight="14.4" x14ac:dyDescent="0.3"/>
  <sheetData>
    <row r="2" spans="1:10" ht="18" x14ac:dyDescent="0.3">
      <c r="B2" s="53" t="s">
        <v>754</v>
      </c>
      <c r="J2" s="4"/>
    </row>
    <row r="3" spans="1:10" ht="15" thickBot="1" x14ac:dyDescent="0.35">
      <c r="J3" s="4"/>
    </row>
    <row r="4" spans="1:10" x14ac:dyDescent="0.3">
      <c r="A4" s="216" t="s">
        <v>748</v>
      </c>
      <c r="B4" s="217"/>
      <c r="C4" s="217"/>
      <c r="D4" s="217"/>
      <c r="E4" s="217"/>
      <c r="F4" s="218"/>
      <c r="J4" s="4"/>
    </row>
    <row r="5" spans="1:10" ht="15" thickBot="1" x14ac:dyDescent="0.35">
      <c r="A5" s="219"/>
      <c r="B5" s="220"/>
      <c r="C5" s="220"/>
      <c r="D5" s="220"/>
      <c r="E5" s="220"/>
      <c r="F5" s="221"/>
      <c r="J5" s="4"/>
    </row>
    <row r="6" spans="1:10" ht="21" thickBot="1" x14ac:dyDescent="0.35">
      <c r="A6" s="82" t="s">
        <v>48</v>
      </c>
      <c r="B6" s="83" t="s">
        <v>49</v>
      </c>
      <c r="C6" s="83" t="s">
        <v>50</v>
      </c>
      <c r="D6" s="83" t="s">
        <v>51</v>
      </c>
      <c r="E6" s="83" t="s">
        <v>52</v>
      </c>
      <c r="F6" s="84" t="s">
        <v>69</v>
      </c>
      <c r="J6" s="4"/>
    </row>
    <row r="7" spans="1:10" x14ac:dyDescent="0.3">
      <c r="A7" s="117">
        <v>3.9</v>
      </c>
      <c r="B7" s="38">
        <v>3.2</v>
      </c>
      <c r="C7" s="96">
        <v>3.3</v>
      </c>
      <c r="D7" s="97">
        <v>3.3</v>
      </c>
      <c r="E7" s="97">
        <v>3.4</v>
      </c>
      <c r="F7" s="118">
        <v>3.4</v>
      </c>
      <c r="J7" s="4"/>
    </row>
    <row r="8" spans="1:10" ht="15" thickBot="1" x14ac:dyDescent="0.35">
      <c r="A8" s="119" t="s">
        <v>195</v>
      </c>
      <c r="B8" s="99" t="s">
        <v>94</v>
      </c>
      <c r="C8" s="99" t="s">
        <v>196</v>
      </c>
      <c r="D8" s="99" t="s">
        <v>303</v>
      </c>
      <c r="E8" s="99" t="s">
        <v>198</v>
      </c>
      <c r="F8" s="41" t="s">
        <v>92</v>
      </c>
      <c r="J8" s="4"/>
    </row>
    <row r="9" spans="1:10" x14ac:dyDescent="0.3">
      <c r="J9" s="3"/>
    </row>
    <row r="12" spans="1:10" x14ac:dyDescent="0.3">
      <c r="I12" s="2"/>
    </row>
    <row r="13" spans="1:10" x14ac:dyDescent="0.3">
      <c r="I13" s="2"/>
    </row>
    <row r="14" spans="1:10" x14ac:dyDescent="0.3">
      <c r="I14" s="2"/>
    </row>
    <row r="15" spans="1:10" x14ac:dyDescent="0.3">
      <c r="I15" s="2"/>
    </row>
    <row r="16" spans="1:10" x14ac:dyDescent="0.3">
      <c r="I16" s="2"/>
    </row>
    <row r="17" spans="9:9" x14ac:dyDescent="0.3">
      <c r="I17" s="2"/>
    </row>
    <row r="18" spans="9:9" x14ac:dyDescent="0.3">
      <c r="I18" s="2"/>
    </row>
  </sheetData>
  <mergeCells count="1">
    <mergeCell ref="A4:F5"/>
  </mergeCells>
  <hyperlinks>
    <hyperlink ref="B2" location="ÍNDICE!A1" display="ÍNDICE!A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C23" sqref="C23"/>
    </sheetView>
  </sheetViews>
  <sheetFormatPr baseColWidth="10" defaultRowHeight="14.4" x14ac:dyDescent="0.3"/>
  <cols>
    <col min="1" max="1" width="15.88671875" customWidth="1"/>
    <col min="3" max="3" width="12.44140625" customWidth="1"/>
    <col min="5" max="5" width="13.44140625" customWidth="1"/>
  </cols>
  <sheetData>
    <row r="2" spans="1:7" ht="18" x14ac:dyDescent="0.3">
      <c r="B2" s="53" t="s">
        <v>754</v>
      </c>
    </row>
    <row r="3" spans="1:7" ht="15" thickBot="1" x14ac:dyDescent="0.35"/>
    <row r="4" spans="1:7" ht="15" thickBot="1" x14ac:dyDescent="0.35">
      <c r="A4" s="113"/>
      <c r="B4" s="203" t="s">
        <v>304</v>
      </c>
      <c r="C4" s="204"/>
      <c r="D4" s="204"/>
      <c r="E4" s="204"/>
      <c r="F4" s="204"/>
      <c r="G4" s="205"/>
    </row>
    <row r="5" spans="1:7" ht="21" thickBot="1" x14ac:dyDescent="0.35">
      <c r="A5" s="113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224" t="s">
        <v>59</v>
      </c>
      <c r="B6" s="85">
        <v>20.7</v>
      </c>
      <c r="C6" s="85">
        <v>29.5</v>
      </c>
      <c r="D6" s="86">
        <v>40</v>
      </c>
      <c r="E6" s="87">
        <v>22.9</v>
      </c>
      <c r="F6" s="87">
        <v>32.9</v>
      </c>
      <c r="G6" s="94">
        <v>28.6</v>
      </c>
    </row>
    <row r="7" spans="1:7" ht="15" thickBot="1" x14ac:dyDescent="0.35">
      <c r="A7" s="223"/>
      <c r="B7" s="88" t="s">
        <v>305</v>
      </c>
      <c r="C7" s="88" t="s">
        <v>306</v>
      </c>
      <c r="D7" s="88" t="s">
        <v>307</v>
      </c>
      <c r="E7" s="88" t="s">
        <v>308</v>
      </c>
      <c r="F7" s="88" t="s">
        <v>309</v>
      </c>
      <c r="G7" s="89" t="s">
        <v>310</v>
      </c>
    </row>
    <row r="8" spans="1:7" x14ac:dyDescent="0.3">
      <c r="A8" s="222" t="s">
        <v>60</v>
      </c>
      <c r="B8" s="90">
        <v>47.4</v>
      </c>
      <c r="C8" s="90">
        <v>33.200000000000003</v>
      </c>
      <c r="D8" s="90">
        <v>16.399999999999999</v>
      </c>
      <c r="E8" s="90">
        <v>31.4</v>
      </c>
      <c r="F8" s="90">
        <v>22.9</v>
      </c>
      <c r="G8" s="95">
        <v>33.1</v>
      </c>
    </row>
    <row r="9" spans="1:7" ht="15" thickBot="1" x14ac:dyDescent="0.35">
      <c r="A9" s="223"/>
      <c r="B9" s="88" t="s">
        <v>311</v>
      </c>
      <c r="C9" s="88" t="s">
        <v>312</v>
      </c>
      <c r="D9" s="88" t="s">
        <v>313</v>
      </c>
      <c r="E9" s="88" t="s">
        <v>314</v>
      </c>
      <c r="F9" s="88" t="s">
        <v>315</v>
      </c>
      <c r="G9" s="89" t="s">
        <v>316</v>
      </c>
    </row>
    <row r="10" spans="1:7" x14ac:dyDescent="0.3">
      <c r="A10" s="222" t="s">
        <v>61</v>
      </c>
      <c r="B10" s="90">
        <v>12.1</v>
      </c>
      <c r="C10" s="90">
        <v>18.399999999999999</v>
      </c>
      <c r="D10" s="90">
        <v>12.7</v>
      </c>
      <c r="E10" s="90">
        <v>17.100000000000001</v>
      </c>
      <c r="F10" s="90">
        <v>29.3</v>
      </c>
      <c r="G10" s="95">
        <v>19.100000000000001</v>
      </c>
    </row>
    <row r="11" spans="1:7" ht="15" thickBot="1" x14ac:dyDescent="0.35">
      <c r="A11" s="223"/>
      <c r="B11" s="88" t="s">
        <v>317</v>
      </c>
      <c r="C11" s="88" t="s">
        <v>318</v>
      </c>
      <c r="D11" s="88" t="s">
        <v>275</v>
      </c>
      <c r="E11" s="88" t="s">
        <v>319</v>
      </c>
      <c r="F11" s="88" t="s">
        <v>320</v>
      </c>
      <c r="G11" s="89" t="s">
        <v>321</v>
      </c>
    </row>
    <row r="12" spans="1:7" x14ac:dyDescent="0.3">
      <c r="A12" s="222" t="s">
        <v>62</v>
      </c>
      <c r="B12" s="90">
        <v>6</v>
      </c>
      <c r="C12" s="90">
        <v>4.0999999999999996</v>
      </c>
      <c r="D12" s="90">
        <v>0</v>
      </c>
      <c r="E12" s="90">
        <v>2.9</v>
      </c>
      <c r="F12" s="90">
        <v>4.3</v>
      </c>
      <c r="G12" s="95">
        <v>4.3</v>
      </c>
    </row>
    <row r="13" spans="1:7" ht="15" thickBot="1" x14ac:dyDescent="0.35">
      <c r="A13" s="223"/>
      <c r="B13" s="88" t="s">
        <v>322</v>
      </c>
      <c r="C13" s="88" t="s">
        <v>323</v>
      </c>
      <c r="D13" s="88" t="s">
        <v>234</v>
      </c>
      <c r="E13" s="88" t="s">
        <v>324</v>
      </c>
      <c r="F13" s="88" t="s">
        <v>325</v>
      </c>
      <c r="G13" s="89" t="s">
        <v>326</v>
      </c>
    </row>
    <row r="14" spans="1:7" x14ac:dyDescent="0.3">
      <c r="A14" s="222" t="s">
        <v>63</v>
      </c>
      <c r="B14" s="90">
        <v>4.3</v>
      </c>
      <c r="C14" s="90">
        <v>9</v>
      </c>
      <c r="D14" s="90">
        <v>10.9</v>
      </c>
      <c r="E14" s="90">
        <v>14.3</v>
      </c>
      <c r="F14" s="90">
        <v>1.4</v>
      </c>
      <c r="G14" s="95">
        <v>6.6</v>
      </c>
    </row>
    <row r="15" spans="1:7" ht="15" thickBot="1" x14ac:dyDescent="0.35">
      <c r="A15" s="223"/>
      <c r="B15" s="88" t="s">
        <v>327</v>
      </c>
      <c r="C15" s="88" t="s">
        <v>328</v>
      </c>
      <c r="D15" s="88" t="s">
        <v>329</v>
      </c>
      <c r="E15" s="88" t="s">
        <v>330</v>
      </c>
      <c r="F15" s="88" t="s">
        <v>331</v>
      </c>
      <c r="G15" s="89" t="s">
        <v>332</v>
      </c>
    </row>
    <row r="16" spans="1:7" x14ac:dyDescent="0.3">
      <c r="A16" s="222" t="s">
        <v>64</v>
      </c>
      <c r="B16" s="90">
        <v>2.6</v>
      </c>
      <c r="C16" s="90">
        <v>4.0999999999999996</v>
      </c>
      <c r="D16" s="90">
        <v>16.399999999999999</v>
      </c>
      <c r="E16" s="90">
        <v>11.4</v>
      </c>
      <c r="F16" s="90">
        <v>8.6</v>
      </c>
      <c r="G16" s="95">
        <v>5.8</v>
      </c>
    </row>
    <row r="17" spans="1:7" ht="15" thickBot="1" x14ac:dyDescent="0.35">
      <c r="A17" s="223"/>
      <c r="B17" s="88" t="s">
        <v>333</v>
      </c>
      <c r="C17" s="88" t="s">
        <v>323</v>
      </c>
      <c r="D17" s="88" t="s">
        <v>313</v>
      </c>
      <c r="E17" s="88" t="s">
        <v>334</v>
      </c>
      <c r="F17" s="88" t="s">
        <v>335</v>
      </c>
      <c r="G17" s="89" t="s">
        <v>336</v>
      </c>
    </row>
    <row r="18" spans="1:7" x14ac:dyDescent="0.3">
      <c r="A18" s="222" t="s">
        <v>47</v>
      </c>
      <c r="B18" s="90">
        <v>6.9</v>
      </c>
      <c r="C18" s="90">
        <v>1.6</v>
      </c>
      <c r="D18" s="90">
        <v>3.6</v>
      </c>
      <c r="E18" s="90">
        <v>0</v>
      </c>
      <c r="F18" s="90">
        <v>0.7</v>
      </c>
      <c r="G18" s="95">
        <v>2.7</v>
      </c>
    </row>
    <row r="19" spans="1:7" ht="15" thickBot="1" x14ac:dyDescent="0.35">
      <c r="A19" s="223"/>
      <c r="B19" s="88" t="s">
        <v>337</v>
      </c>
      <c r="C19" s="88" t="s">
        <v>338</v>
      </c>
      <c r="D19" s="88" t="s">
        <v>299</v>
      </c>
      <c r="E19" s="88" t="s">
        <v>234</v>
      </c>
      <c r="F19" s="88" t="s">
        <v>339</v>
      </c>
      <c r="G19" s="89" t="s">
        <v>340</v>
      </c>
    </row>
  </sheetData>
  <mergeCells count="8">
    <mergeCell ref="A14:A15"/>
    <mergeCell ref="A16:A17"/>
    <mergeCell ref="A18:A19"/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C20" sqref="C20"/>
    </sheetView>
  </sheetViews>
  <sheetFormatPr baseColWidth="10" defaultRowHeight="14.4" x14ac:dyDescent="0.3"/>
  <cols>
    <col min="2" max="2" width="12.88671875" customWidth="1"/>
  </cols>
  <sheetData>
    <row r="2" spans="1:6" ht="18" x14ac:dyDescent="0.3">
      <c r="B2" s="53" t="s">
        <v>754</v>
      </c>
    </row>
    <row r="3" spans="1:6" ht="15" thickBot="1" x14ac:dyDescent="0.35"/>
    <row r="4" spans="1:6" ht="15" thickBot="1" x14ac:dyDescent="0.35">
      <c r="A4" s="203" t="s">
        <v>341</v>
      </c>
      <c r="B4" s="204"/>
      <c r="C4" s="204"/>
      <c r="D4" s="204"/>
      <c r="E4" s="204"/>
      <c r="F4" s="205"/>
    </row>
    <row r="5" spans="1:6" ht="21" thickBot="1" x14ac:dyDescent="0.35">
      <c r="A5" s="82" t="s">
        <v>48</v>
      </c>
      <c r="B5" s="83" t="s">
        <v>49</v>
      </c>
      <c r="C5" s="83" t="s">
        <v>50</v>
      </c>
      <c r="D5" s="83" t="s">
        <v>51</v>
      </c>
      <c r="E5" s="83" t="s">
        <v>52</v>
      </c>
      <c r="F5" s="84" t="s">
        <v>69</v>
      </c>
    </row>
    <row r="6" spans="1:6" x14ac:dyDescent="0.3">
      <c r="A6" s="120">
        <v>8.3000000000000007</v>
      </c>
      <c r="B6" s="91">
        <v>7.6</v>
      </c>
      <c r="C6" s="92">
        <v>8.1999999999999993</v>
      </c>
      <c r="D6" s="93">
        <v>7.9</v>
      </c>
      <c r="E6" s="93">
        <v>7.8</v>
      </c>
      <c r="F6" s="121">
        <v>7.8</v>
      </c>
    </row>
    <row r="7" spans="1:6" ht="15" thickBot="1" x14ac:dyDescent="0.35">
      <c r="A7" s="122" t="s">
        <v>342</v>
      </c>
      <c r="B7" s="88" t="s">
        <v>343</v>
      </c>
      <c r="C7" s="88" t="s">
        <v>342</v>
      </c>
      <c r="D7" s="88" t="s">
        <v>344</v>
      </c>
      <c r="E7" s="88" t="s">
        <v>345</v>
      </c>
      <c r="F7" s="89" t="s">
        <v>346</v>
      </c>
    </row>
  </sheetData>
  <mergeCells count="1">
    <mergeCell ref="A4:F4"/>
  </mergeCells>
  <hyperlinks>
    <hyperlink ref="B2" location="ÍNDICE!A1" display="ÍNDICE!A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C18" sqref="C18"/>
    </sheetView>
  </sheetViews>
  <sheetFormatPr baseColWidth="10" defaultRowHeight="14.4" x14ac:dyDescent="0.3"/>
  <cols>
    <col min="3" max="3" width="12.6640625" customWidth="1"/>
  </cols>
  <sheetData>
    <row r="2" spans="1:7" ht="18" x14ac:dyDescent="0.3">
      <c r="B2" s="53" t="s">
        <v>754</v>
      </c>
    </row>
    <row r="3" spans="1:7" ht="15" thickBot="1" x14ac:dyDescent="0.35"/>
    <row r="4" spans="1:7" ht="15" thickBot="1" x14ac:dyDescent="0.35">
      <c r="A4" s="81"/>
      <c r="B4" s="178" t="s">
        <v>808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348</v>
      </c>
      <c r="B6" s="42">
        <v>3.7</v>
      </c>
      <c r="C6" s="42">
        <v>5.4</v>
      </c>
      <c r="D6" s="101">
        <v>1.9</v>
      </c>
      <c r="E6" s="102">
        <v>3.1</v>
      </c>
      <c r="F6" s="102">
        <v>0.8</v>
      </c>
      <c r="G6" s="98">
        <v>3.7</v>
      </c>
    </row>
    <row r="7" spans="1:7" ht="15" thickBot="1" x14ac:dyDescent="0.35">
      <c r="A7" s="185"/>
      <c r="B7" s="99" t="s">
        <v>349</v>
      </c>
      <c r="C7" s="99" t="s">
        <v>350</v>
      </c>
      <c r="D7" s="99" t="s">
        <v>235</v>
      </c>
      <c r="E7" s="99" t="s">
        <v>351</v>
      </c>
      <c r="F7" s="99" t="s">
        <v>352</v>
      </c>
      <c r="G7" s="41" t="s">
        <v>353</v>
      </c>
    </row>
    <row r="8" spans="1:7" x14ac:dyDescent="0.3">
      <c r="A8" s="186" t="s">
        <v>354</v>
      </c>
      <c r="B8" s="112">
        <v>2.8</v>
      </c>
      <c r="C8" s="112">
        <v>20.5</v>
      </c>
      <c r="D8" s="112">
        <v>9.4</v>
      </c>
      <c r="E8" s="112">
        <v>12.5</v>
      </c>
      <c r="F8" s="112">
        <v>4.5999999999999996</v>
      </c>
      <c r="G8" s="103">
        <v>12</v>
      </c>
    </row>
    <row r="9" spans="1:7" ht="15" thickBot="1" x14ac:dyDescent="0.35">
      <c r="A9" s="185"/>
      <c r="B9" s="99" t="s">
        <v>355</v>
      </c>
      <c r="C9" s="99" t="s">
        <v>356</v>
      </c>
      <c r="D9" s="99" t="s">
        <v>357</v>
      </c>
      <c r="E9" s="99" t="s">
        <v>358</v>
      </c>
      <c r="F9" s="99" t="s">
        <v>359</v>
      </c>
      <c r="G9" s="41" t="s">
        <v>360</v>
      </c>
    </row>
    <row r="10" spans="1:7" x14ac:dyDescent="0.3">
      <c r="A10" s="186" t="s">
        <v>361</v>
      </c>
      <c r="B10" s="112">
        <v>59.6</v>
      </c>
      <c r="C10" s="112">
        <v>56.3</v>
      </c>
      <c r="D10" s="112">
        <v>62.3</v>
      </c>
      <c r="E10" s="112">
        <v>50</v>
      </c>
      <c r="F10" s="112">
        <v>60.8</v>
      </c>
      <c r="G10" s="103">
        <v>58.1</v>
      </c>
    </row>
    <row r="11" spans="1:7" ht="15" thickBot="1" x14ac:dyDescent="0.35">
      <c r="A11" s="185"/>
      <c r="B11" s="99" t="s">
        <v>362</v>
      </c>
      <c r="C11" s="99" t="s">
        <v>363</v>
      </c>
      <c r="D11" s="99" t="s">
        <v>364</v>
      </c>
      <c r="E11" s="99" t="s">
        <v>365</v>
      </c>
      <c r="F11" s="99" t="s">
        <v>366</v>
      </c>
      <c r="G11" s="41" t="s">
        <v>367</v>
      </c>
    </row>
    <row r="12" spans="1:7" x14ac:dyDescent="0.3">
      <c r="A12" s="186" t="s">
        <v>368</v>
      </c>
      <c r="B12" s="112">
        <v>33</v>
      </c>
      <c r="C12" s="112">
        <v>17.399999999999999</v>
      </c>
      <c r="D12" s="112">
        <v>24.5</v>
      </c>
      <c r="E12" s="112">
        <v>34.4</v>
      </c>
      <c r="F12" s="112">
        <v>33.1</v>
      </c>
      <c r="G12" s="103">
        <v>25.6</v>
      </c>
    </row>
    <row r="13" spans="1:7" ht="15" thickBot="1" x14ac:dyDescent="0.35">
      <c r="A13" s="185"/>
      <c r="B13" s="99" t="s">
        <v>369</v>
      </c>
      <c r="C13" s="99" t="s">
        <v>370</v>
      </c>
      <c r="D13" s="99" t="s">
        <v>371</v>
      </c>
      <c r="E13" s="99" t="s">
        <v>372</v>
      </c>
      <c r="F13" s="99" t="s">
        <v>373</v>
      </c>
      <c r="G13" s="41" t="s">
        <v>374</v>
      </c>
    </row>
    <row r="14" spans="1:7" x14ac:dyDescent="0.3">
      <c r="A14" s="186" t="s">
        <v>375</v>
      </c>
      <c r="B14" s="112">
        <v>0.9</v>
      </c>
      <c r="C14" s="112">
        <v>0.4</v>
      </c>
      <c r="D14" s="112">
        <v>1.9</v>
      </c>
      <c r="E14" s="112">
        <v>0</v>
      </c>
      <c r="F14" s="112">
        <v>0.8</v>
      </c>
      <c r="G14" s="103">
        <v>0.7</v>
      </c>
    </row>
    <row r="15" spans="1:7" ht="15" thickBot="1" x14ac:dyDescent="0.35">
      <c r="A15" s="185"/>
      <c r="B15" s="99" t="s">
        <v>376</v>
      </c>
      <c r="C15" s="99" t="s">
        <v>377</v>
      </c>
      <c r="D15" s="99" t="s">
        <v>235</v>
      </c>
      <c r="E15" s="99" t="s">
        <v>234</v>
      </c>
      <c r="F15" s="99" t="s">
        <v>352</v>
      </c>
      <c r="G15" s="41" t="s">
        <v>378</v>
      </c>
    </row>
  </sheetData>
  <mergeCells count="6">
    <mergeCell ref="A14:A15"/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8" sqref="C18"/>
    </sheetView>
  </sheetViews>
  <sheetFormatPr baseColWidth="10" defaultRowHeight="14.4" x14ac:dyDescent="0.3"/>
  <cols>
    <col min="2" max="2" width="13.44140625" customWidth="1"/>
  </cols>
  <sheetData>
    <row r="1" spans="1:6" ht="21" customHeight="1" x14ac:dyDescent="0.3"/>
    <row r="2" spans="1:6" ht="18" x14ac:dyDescent="0.3">
      <c r="B2" s="53" t="s">
        <v>754</v>
      </c>
    </row>
    <row r="3" spans="1:6" ht="15" thickBot="1" x14ac:dyDescent="0.35"/>
    <row r="4" spans="1:6" ht="34.5" customHeight="1" thickBot="1" x14ac:dyDescent="0.35">
      <c r="A4" s="178" t="s">
        <v>385</v>
      </c>
      <c r="B4" s="179"/>
      <c r="C4" s="179"/>
      <c r="D4" s="179"/>
      <c r="E4" s="179"/>
      <c r="F4" s="180"/>
    </row>
    <row r="5" spans="1:6" ht="21" thickBot="1" x14ac:dyDescent="0.35">
      <c r="A5" s="82" t="s">
        <v>48</v>
      </c>
      <c r="B5" s="83" t="s">
        <v>49</v>
      </c>
      <c r="C5" s="83" t="s">
        <v>50</v>
      </c>
      <c r="D5" s="83" t="s">
        <v>51</v>
      </c>
      <c r="E5" s="83" t="s">
        <v>52</v>
      </c>
      <c r="F5" s="84" t="s">
        <v>69</v>
      </c>
    </row>
    <row r="6" spans="1:6" x14ac:dyDescent="0.3">
      <c r="A6" s="117">
        <v>6.9</v>
      </c>
      <c r="B6" s="38">
        <v>6.2</v>
      </c>
      <c r="C6" s="96">
        <v>7</v>
      </c>
      <c r="D6" s="97">
        <v>6.1</v>
      </c>
      <c r="E6" s="97">
        <v>6.2</v>
      </c>
      <c r="F6" s="118">
        <v>6.4</v>
      </c>
    </row>
    <row r="7" spans="1:6" ht="15" thickBot="1" x14ac:dyDescent="0.35">
      <c r="A7" s="119" t="s">
        <v>379</v>
      </c>
      <c r="B7" s="99" t="s">
        <v>380</v>
      </c>
      <c r="C7" s="99" t="s">
        <v>381</v>
      </c>
      <c r="D7" s="99" t="s">
        <v>382</v>
      </c>
      <c r="E7" s="99" t="s">
        <v>383</v>
      </c>
      <c r="F7" s="41" t="s">
        <v>384</v>
      </c>
    </row>
  </sheetData>
  <mergeCells count="1">
    <mergeCell ref="A4:F4"/>
  </mergeCells>
  <hyperlinks>
    <hyperlink ref="B2" location="ÍNDICE!A1" display="ÍNDICE!A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20" sqref="C20"/>
    </sheetView>
  </sheetViews>
  <sheetFormatPr baseColWidth="10" defaultRowHeight="14.4" x14ac:dyDescent="0.3"/>
  <cols>
    <col min="1" max="1" width="20.109375" customWidth="1"/>
    <col min="3" max="3" width="12.88671875" customWidth="1"/>
  </cols>
  <sheetData>
    <row r="1" spans="1:7" ht="15.75" customHeight="1" x14ac:dyDescent="0.3"/>
    <row r="2" spans="1:7" ht="18" x14ac:dyDescent="0.3">
      <c r="B2" s="53" t="s">
        <v>754</v>
      </c>
    </row>
    <row r="3" spans="1:7" ht="15" thickBot="1" x14ac:dyDescent="0.35"/>
    <row r="4" spans="1:7" ht="30.75" customHeight="1" thickBot="1" x14ac:dyDescent="0.35">
      <c r="A4" s="81"/>
      <c r="B4" s="178" t="s">
        <v>749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ht="21" customHeight="1" x14ac:dyDescent="0.3">
      <c r="A6" s="184" t="s">
        <v>386</v>
      </c>
      <c r="B6" s="42">
        <v>3.8</v>
      </c>
      <c r="C6" s="42">
        <v>3.3</v>
      </c>
      <c r="D6" s="101">
        <v>3.7</v>
      </c>
      <c r="E6" s="102">
        <v>3.5</v>
      </c>
      <c r="F6" s="102">
        <v>3.5</v>
      </c>
      <c r="G6" s="98">
        <v>3.5</v>
      </c>
    </row>
    <row r="7" spans="1:7" ht="22.5" customHeight="1" thickBot="1" x14ac:dyDescent="0.35">
      <c r="A7" s="185"/>
      <c r="B7" s="99" t="s">
        <v>195</v>
      </c>
      <c r="C7" s="99" t="s">
        <v>387</v>
      </c>
      <c r="D7" s="99" t="s">
        <v>388</v>
      </c>
      <c r="E7" s="99" t="s">
        <v>389</v>
      </c>
      <c r="F7" s="99" t="s">
        <v>390</v>
      </c>
      <c r="G7" s="41" t="s">
        <v>95</v>
      </c>
    </row>
    <row r="8" spans="1:7" ht="19.5" customHeight="1" x14ac:dyDescent="0.3">
      <c r="A8" s="186" t="s">
        <v>391</v>
      </c>
      <c r="B8" s="112">
        <v>4</v>
      </c>
      <c r="C8" s="112">
        <v>3.8</v>
      </c>
      <c r="D8" s="112">
        <v>3.7</v>
      </c>
      <c r="E8" s="112">
        <v>3.6</v>
      </c>
      <c r="F8" s="112">
        <v>3.8</v>
      </c>
      <c r="G8" s="126">
        <v>3.8</v>
      </c>
    </row>
    <row r="9" spans="1:7" ht="20.25" customHeight="1" thickBot="1" x14ac:dyDescent="0.35">
      <c r="A9" s="185"/>
      <c r="B9" s="99" t="s">
        <v>392</v>
      </c>
      <c r="C9" s="99" t="s">
        <v>87</v>
      </c>
      <c r="D9" s="99" t="s">
        <v>393</v>
      </c>
      <c r="E9" s="99" t="s">
        <v>101</v>
      </c>
      <c r="F9" s="99" t="s">
        <v>87</v>
      </c>
      <c r="G9" s="41" t="s">
        <v>90</v>
      </c>
    </row>
    <row r="10" spans="1:7" ht="18.75" customHeight="1" x14ac:dyDescent="0.3">
      <c r="A10" s="186" t="s">
        <v>394</v>
      </c>
      <c r="B10" s="112">
        <v>4.2</v>
      </c>
      <c r="C10" s="112">
        <v>4.0999999999999996</v>
      </c>
      <c r="D10" s="112">
        <v>4.2</v>
      </c>
      <c r="E10" s="112">
        <v>4.0999999999999996</v>
      </c>
      <c r="F10" s="112">
        <v>4.0999999999999996</v>
      </c>
      <c r="G10" s="103">
        <v>4.2</v>
      </c>
    </row>
    <row r="11" spans="1:7" ht="18" customHeight="1" thickBot="1" x14ac:dyDescent="0.35">
      <c r="A11" s="185"/>
      <c r="B11" s="99" t="s">
        <v>395</v>
      </c>
      <c r="C11" s="99" t="s">
        <v>396</v>
      </c>
      <c r="D11" s="99" t="s">
        <v>397</v>
      </c>
      <c r="E11" s="99" t="s">
        <v>397</v>
      </c>
      <c r="F11" s="99" t="s">
        <v>398</v>
      </c>
      <c r="G11" s="41" t="s">
        <v>396</v>
      </c>
    </row>
    <row r="12" spans="1:7" ht="17.25" customHeight="1" x14ac:dyDescent="0.3">
      <c r="A12" s="186" t="s">
        <v>399</v>
      </c>
      <c r="B12" s="112">
        <v>3.2</v>
      </c>
      <c r="C12" s="112">
        <v>3</v>
      </c>
      <c r="D12" s="112">
        <v>3.2</v>
      </c>
      <c r="E12" s="112">
        <v>2.8</v>
      </c>
      <c r="F12" s="112">
        <v>3.2</v>
      </c>
      <c r="G12" s="103">
        <v>3.1</v>
      </c>
    </row>
    <row r="13" spans="1:7" ht="21.75" customHeight="1" thickBot="1" x14ac:dyDescent="0.35">
      <c r="A13" s="185"/>
      <c r="B13" s="99" t="s">
        <v>387</v>
      </c>
      <c r="C13" s="99" t="s">
        <v>400</v>
      </c>
      <c r="D13" s="99" t="s">
        <v>98</v>
      </c>
      <c r="E13" s="99" t="s">
        <v>401</v>
      </c>
      <c r="F13" s="99" t="s">
        <v>202</v>
      </c>
      <c r="G13" s="41" t="s">
        <v>99</v>
      </c>
    </row>
  </sheetData>
  <mergeCells count="5"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I11" sqref="I11"/>
    </sheetView>
  </sheetViews>
  <sheetFormatPr baseColWidth="10" defaultRowHeight="14.4" x14ac:dyDescent="0.3"/>
  <cols>
    <col min="1" max="1" width="16.44140625" customWidth="1"/>
  </cols>
  <sheetData>
    <row r="2" spans="1:7" ht="18" x14ac:dyDescent="0.3">
      <c r="B2" s="53" t="s">
        <v>754</v>
      </c>
    </row>
    <row r="3" spans="1:7" ht="15" thickBot="1" x14ac:dyDescent="0.35"/>
    <row r="4" spans="1:7" ht="30" customHeight="1" thickBot="1" x14ac:dyDescent="0.35">
      <c r="A4" s="81"/>
      <c r="B4" s="178" t="s">
        <v>402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ht="20.25" customHeight="1" x14ac:dyDescent="0.3">
      <c r="A6" s="184" t="s">
        <v>403</v>
      </c>
      <c r="B6" s="42">
        <v>70.099999999999994</v>
      </c>
      <c r="C6" s="42">
        <v>62.1</v>
      </c>
      <c r="D6" s="101">
        <v>60</v>
      </c>
      <c r="E6" s="102">
        <v>55.6</v>
      </c>
      <c r="F6" s="102">
        <v>60.9</v>
      </c>
      <c r="G6" s="98">
        <v>62.9</v>
      </c>
    </row>
    <row r="7" spans="1:7" ht="21" customHeight="1" thickBot="1" x14ac:dyDescent="0.35">
      <c r="A7" s="185"/>
      <c r="B7" s="99" t="s">
        <v>404</v>
      </c>
      <c r="C7" s="99" t="s">
        <v>405</v>
      </c>
      <c r="D7" s="99" t="s">
        <v>406</v>
      </c>
      <c r="E7" s="99" t="s">
        <v>407</v>
      </c>
      <c r="F7" s="99" t="s">
        <v>408</v>
      </c>
      <c r="G7" s="41" t="s">
        <v>409</v>
      </c>
    </row>
    <row r="8" spans="1:7" ht="18" customHeight="1" x14ac:dyDescent="0.3">
      <c r="A8" s="186" t="s">
        <v>410</v>
      </c>
      <c r="B8" s="112">
        <v>17</v>
      </c>
      <c r="C8" s="112">
        <v>8.5</v>
      </c>
      <c r="D8" s="112">
        <v>9.4</v>
      </c>
      <c r="E8" s="112">
        <v>11.1</v>
      </c>
      <c r="F8" s="112">
        <v>10.199999999999999</v>
      </c>
      <c r="G8" s="103">
        <v>10.6</v>
      </c>
    </row>
    <row r="9" spans="1:7" ht="23.25" customHeight="1" thickBot="1" x14ac:dyDescent="0.35">
      <c r="A9" s="185"/>
      <c r="B9" s="99" t="s">
        <v>411</v>
      </c>
      <c r="C9" s="99" t="s">
        <v>412</v>
      </c>
      <c r="D9" s="99" t="s">
        <v>413</v>
      </c>
      <c r="E9" s="99" t="s">
        <v>414</v>
      </c>
      <c r="F9" s="99" t="s">
        <v>415</v>
      </c>
      <c r="G9" s="41" t="s">
        <v>416</v>
      </c>
    </row>
    <row r="10" spans="1:7" ht="18" customHeight="1" x14ac:dyDescent="0.3">
      <c r="A10" s="186" t="s">
        <v>417</v>
      </c>
      <c r="B10" s="112">
        <v>12.9</v>
      </c>
      <c r="C10" s="112">
        <v>28.2</v>
      </c>
      <c r="D10" s="112">
        <v>30.6</v>
      </c>
      <c r="E10" s="112">
        <v>30.6</v>
      </c>
      <c r="F10" s="112">
        <v>27.4</v>
      </c>
      <c r="G10" s="103">
        <v>25.5</v>
      </c>
    </row>
    <row r="11" spans="1:7" ht="20.25" customHeight="1" thickBot="1" x14ac:dyDescent="0.35">
      <c r="A11" s="185"/>
      <c r="B11" s="99" t="s">
        <v>418</v>
      </c>
      <c r="C11" s="99" t="s">
        <v>419</v>
      </c>
      <c r="D11" s="99" t="s">
        <v>420</v>
      </c>
      <c r="E11" s="99" t="s">
        <v>421</v>
      </c>
      <c r="F11" s="99" t="s">
        <v>422</v>
      </c>
      <c r="G11" s="41" t="s">
        <v>423</v>
      </c>
    </row>
    <row r="12" spans="1:7" ht="18" customHeight="1" x14ac:dyDescent="0.3">
      <c r="A12" s="186" t="s">
        <v>424</v>
      </c>
      <c r="B12" s="112">
        <v>0</v>
      </c>
      <c r="C12" s="112">
        <v>1.2</v>
      </c>
      <c r="D12" s="112">
        <v>0</v>
      </c>
      <c r="E12" s="112">
        <v>2.8</v>
      </c>
      <c r="F12" s="112">
        <v>1.5</v>
      </c>
      <c r="G12" s="103">
        <v>1.1000000000000001</v>
      </c>
    </row>
    <row r="13" spans="1:7" ht="20.25" customHeight="1" thickBot="1" x14ac:dyDescent="0.35">
      <c r="A13" s="185"/>
      <c r="B13" s="99" t="s">
        <v>234</v>
      </c>
      <c r="C13" s="99" t="s">
        <v>425</v>
      </c>
      <c r="D13" s="99" t="s">
        <v>234</v>
      </c>
      <c r="E13" s="99" t="s">
        <v>426</v>
      </c>
      <c r="F13" s="99" t="s">
        <v>427</v>
      </c>
      <c r="G13" s="41" t="s">
        <v>428</v>
      </c>
    </row>
  </sheetData>
  <mergeCells count="5"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9" sqref="C19"/>
    </sheetView>
  </sheetViews>
  <sheetFormatPr baseColWidth="10" defaultRowHeight="14.4" x14ac:dyDescent="0.3"/>
  <cols>
    <col min="3" max="3" width="12.6640625" customWidth="1"/>
  </cols>
  <sheetData>
    <row r="1" spans="1:7" ht="18.75" customHeight="1" x14ac:dyDescent="0.3"/>
    <row r="2" spans="1:7" ht="18" x14ac:dyDescent="0.3">
      <c r="B2" s="53" t="s">
        <v>754</v>
      </c>
    </row>
    <row r="3" spans="1:7" ht="18.600000000000001" thickBot="1" x14ac:dyDescent="0.35">
      <c r="B3" s="53"/>
    </row>
    <row r="4" spans="1:7" ht="31.5" customHeight="1" thickBot="1" x14ac:dyDescent="0.35">
      <c r="A4" s="81"/>
      <c r="B4" s="178" t="s">
        <v>429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76.900000000000006</v>
      </c>
      <c r="C6" s="42">
        <v>83.3</v>
      </c>
      <c r="D6" s="101">
        <v>74.099999999999994</v>
      </c>
      <c r="E6" s="102">
        <v>75</v>
      </c>
      <c r="F6" s="102">
        <v>82.2</v>
      </c>
      <c r="G6" s="98">
        <v>80.900000000000006</v>
      </c>
    </row>
    <row r="7" spans="1:7" ht="15" thickBot="1" x14ac:dyDescent="0.35">
      <c r="A7" s="185"/>
      <c r="B7" s="99" t="s">
        <v>430</v>
      </c>
      <c r="C7" s="99" t="s">
        <v>431</v>
      </c>
      <c r="D7" s="99" t="s">
        <v>432</v>
      </c>
      <c r="E7" s="99" t="s">
        <v>171</v>
      </c>
      <c r="F7" s="99" t="s">
        <v>433</v>
      </c>
      <c r="G7" s="41" t="s">
        <v>434</v>
      </c>
    </row>
    <row r="8" spans="1:7" x14ac:dyDescent="0.3">
      <c r="A8" s="186" t="s">
        <v>36</v>
      </c>
      <c r="B8" s="112">
        <v>23.1</v>
      </c>
      <c r="C8" s="112">
        <v>16.7</v>
      </c>
      <c r="D8" s="112">
        <v>25.9</v>
      </c>
      <c r="E8" s="112">
        <v>25</v>
      </c>
      <c r="F8" s="112">
        <v>17.8</v>
      </c>
      <c r="G8" s="103">
        <v>19.100000000000001</v>
      </c>
    </row>
    <row r="9" spans="1:7" ht="15" thickBot="1" x14ac:dyDescent="0.35">
      <c r="A9" s="185"/>
      <c r="B9" s="99" t="s">
        <v>435</v>
      </c>
      <c r="C9" s="99" t="s">
        <v>436</v>
      </c>
      <c r="D9" s="99" t="s">
        <v>148</v>
      </c>
      <c r="E9" s="99" t="s">
        <v>166</v>
      </c>
      <c r="F9" s="99" t="s">
        <v>437</v>
      </c>
      <c r="G9" s="41" t="s">
        <v>438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9" sqref="D19"/>
    </sheetView>
  </sheetViews>
  <sheetFormatPr baseColWidth="10" defaultRowHeight="14.4" x14ac:dyDescent="0.3"/>
  <cols>
    <col min="5" max="5" width="11" customWidth="1"/>
    <col min="6" max="6" width="10.109375" customWidth="1"/>
  </cols>
  <sheetData>
    <row r="1" spans="1:7" ht="18" customHeight="1" x14ac:dyDescent="0.3"/>
    <row r="2" spans="1:7" ht="18" x14ac:dyDescent="0.3">
      <c r="B2" s="53" t="s">
        <v>754</v>
      </c>
    </row>
    <row r="3" spans="1:7" ht="15" thickBot="1" x14ac:dyDescent="0.35"/>
    <row r="4" spans="1:7" ht="35.25" customHeight="1" thickBot="1" x14ac:dyDescent="0.35">
      <c r="A4" s="110"/>
      <c r="B4" s="178" t="s">
        <v>750</v>
      </c>
      <c r="C4" s="179"/>
      <c r="D4" s="179"/>
      <c r="E4" s="179"/>
      <c r="F4" s="179"/>
      <c r="G4" s="180"/>
    </row>
    <row r="5" spans="1:7" ht="21" thickBot="1" x14ac:dyDescent="0.35">
      <c r="A5" s="110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439</v>
      </c>
      <c r="B6" s="42">
        <v>65.5</v>
      </c>
      <c r="C6" s="42">
        <v>73.7</v>
      </c>
      <c r="D6" s="101">
        <v>60.3</v>
      </c>
      <c r="E6" s="102">
        <v>70.400000000000006</v>
      </c>
      <c r="F6" s="102">
        <v>63</v>
      </c>
      <c r="G6" s="98">
        <v>69.2</v>
      </c>
    </row>
    <row r="7" spans="1:7" ht="15" thickBot="1" x14ac:dyDescent="0.35">
      <c r="A7" s="185"/>
      <c r="B7" s="99" t="s">
        <v>440</v>
      </c>
      <c r="C7" s="99" t="s">
        <v>441</v>
      </c>
      <c r="D7" s="99" t="s">
        <v>442</v>
      </c>
      <c r="E7" s="99" t="s">
        <v>443</v>
      </c>
      <c r="F7" s="99" t="s">
        <v>444</v>
      </c>
      <c r="G7" s="41" t="s">
        <v>445</v>
      </c>
    </row>
    <row r="8" spans="1:7" x14ac:dyDescent="0.3">
      <c r="A8" s="186" t="s">
        <v>446</v>
      </c>
      <c r="B8" s="112">
        <v>4.4000000000000004</v>
      </c>
      <c r="C8" s="112">
        <v>10.199999999999999</v>
      </c>
      <c r="D8" s="112">
        <v>12.7</v>
      </c>
      <c r="E8" s="112">
        <v>11.1</v>
      </c>
      <c r="F8" s="112">
        <v>9.3000000000000007</v>
      </c>
      <c r="G8" s="103">
        <v>9.1999999999999993</v>
      </c>
    </row>
    <row r="9" spans="1:7" ht="15" thickBot="1" x14ac:dyDescent="0.35">
      <c r="A9" s="185"/>
      <c r="B9" s="99" t="s">
        <v>447</v>
      </c>
      <c r="C9" s="99" t="s">
        <v>448</v>
      </c>
      <c r="D9" s="99" t="s">
        <v>449</v>
      </c>
      <c r="E9" s="99" t="s">
        <v>450</v>
      </c>
      <c r="F9" s="99" t="s">
        <v>451</v>
      </c>
      <c r="G9" s="41" t="s">
        <v>452</v>
      </c>
    </row>
    <row r="10" spans="1:7" x14ac:dyDescent="0.3">
      <c r="A10" s="186" t="s">
        <v>453</v>
      </c>
      <c r="B10" s="112">
        <v>0</v>
      </c>
      <c r="C10" s="112">
        <v>4.2</v>
      </c>
      <c r="D10" s="112">
        <v>3.2</v>
      </c>
      <c r="E10" s="112">
        <v>0</v>
      </c>
      <c r="F10" s="112">
        <v>8.6</v>
      </c>
      <c r="G10" s="103">
        <v>4.0999999999999996</v>
      </c>
    </row>
    <row r="11" spans="1:7" ht="15" thickBot="1" x14ac:dyDescent="0.35">
      <c r="A11" s="185"/>
      <c r="B11" s="99" t="s">
        <v>234</v>
      </c>
      <c r="C11" s="99" t="s">
        <v>454</v>
      </c>
      <c r="D11" s="99" t="s">
        <v>455</v>
      </c>
      <c r="E11" s="99" t="s">
        <v>234</v>
      </c>
      <c r="F11" s="99" t="s">
        <v>456</v>
      </c>
      <c r="G11" s="41" t="s">
        <v>457</v>
      </c>
    </row>
    <row r="12" spans="1:7" x14ac:dyDescent="0.3">
      <c r="A12" s="186" t="s">
        <v>47</v>
      </c>
      <c r="B12" s="112">
        <v>40.700000000000003</v>
      </c>
      <c r="C12" s="112">
        <v>27.7</v>
      </c>
      <c r="D12" s="112">
        <v>34.9</v>
      </c>
      <c r="E12" s="112">
        <v>35.200000000000003</v>
      </c>
      <c r="F12" s="112">
        <v>34.6</v>
      </c>
      <c r="G12" s="103">
        <v>32.1</v>
      </c>
    </row>
    <row r="13" spans="1:7" ht="15" thickBot="1" x14ac:dyDescent="0.35">
      <c r="A13" s="185"/>
      <c r="B13" s="99" t="s">
        <v>458</v>
      </c>
      <c r="C13" s="99" t="s">
        <v>459</v>
      </c>
      <c r="D13" s="99" t="s">
        <v>460</v>
      </c>
      <c r="E13" s="99" t="s">
        <v>461</v>
      </c>
      <c r="F13" s="99" t="s">
        <v>462</v>
      </c>
      <c r="G13" s="41" t="s">
        <v>463</v>
      </c>
    </row>
  </sheetData>
  <mergeCells count="5">
    <mergeCell ref="B4:G4"/>
    <mergeCell ref="A6:A7"/>
    <mergeCell ref="A8:A9"/>
    <mergeCell ref="A10:A11"/>
    <mergeCell ref="A12:A13"/>
  </mergeCells>
  <hyperlinks>
    <hyperlink ref="B2" location="ÍNDICE!A1" display="ÍNDICE!A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C15" sqref="C15"/>
    </sheetView>
  </sheetViews>
  <sheetFormatPr baseColWidth="10" defaultRowHeight="14.4" x14ac:dyDescent="0.3"/>
  <cols>
    <col min="3" max="3" width="12.33203125" customWidth="1"/>
  </cols>
  <sheetData>
    <row r="2" spans="1:7" ht="18" x14ac:dyDescent="0.3">
      <c r="B2" s="53" t="s">
        <v>754</v>
      </c>
    </row>
    <row r="3" spans="1:7" ht="15" thickBot="1" x14ac:dyDescent="0.35"/>
    <row r="4" spans="1:7" ht="26.25" customHeight="1" thickBot="1" x14ac:dyDescent="0.35">
      <c r="A4" s="81"/>
      <c r="B4" s="178" t="s">
        <v>464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80.8</v>
      </c>
      <c r="C6" s="42">
        <v>77.599999999999994</v>
      </c>
      <c r="D6" s="101">
        <v>69.400000000000006</v>
      </c>
      <c r="E6" s="102">
        <v>79.2</v>
      </c>
      <c r="F6" s="102">
        <v>74.099999999999994</v>
      </c>
      <c r="G6" s="98">
        <v>77.099999999999994</v>
      </c>
    </row>
    <row r="7" spans="1:7" ht="15" thickBot="1" x14ac:dyDescent="0.35">
      <c r="A7" s="185"/>
      <c r="B7" s="99" t="s">
        <v>465</v>
      </c>
      <c r="C7" s="99" t="s">
        <v>466</v>
      </c>
      <c r="D7" s="99" t="s">
        <v>467</v>
      </c>
      <c r="E7" s="99" t="s">
        <v>468</v>
      </c>
      <c r="F7" s="99" t="s">
        <v>469</v>
      </c>
      <c r="G7" s="41" t="s">
        <v>470</v>
      </c>
    </row>
    <row r="8" spans="1:7" x14ac:dyDescent="0.3">
      <c r="A8" s="186" t="s">
        <v>36</v>
      </c>
      <c r="B8" s="112">
        <v>19.2</v>
      </c>
      <c r="C8" s="112">
        <v>22.4</v>
      </c>
      <c r="D8" s="112">
        <v>30.6</v>
      </c>
      <c r="E8" s="112">
        <v>20.8</v>
      </c>
      <c r="F8" s="112">
        <v>25.9</v>
      </c>
      <c r="G8" s="103">
        <v>22.9</v>
      </c>
    </row>
    <row r="9" spans="1:7" ht="15" thickBot="1" x14ac:dyDescent="0.35">
      <c r="A9" s="185"/>
      <c r="B9" s="99" t="s">
        <v>471</v>
      </c>
      <c r="C9" s="99" t="s">
        <v>472</v>
      </c>
      <c r="D9" s="99" t="s">
        <v>420</v>
      </c>
      <c r="E9" s="99" t="s">
        <v>473</v>
      </c>
      <c r="F9" s="99" t="s">
        <v>474</v>
      </c>
      <c r="G9" s="41" t="s">
        <v>475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21" sqref="D21"/>
    </sheetView>
  </sheetViews>
  <sheetFormatPr baseColWidth="10" defaultRowHeight="14.4" x14ac:dyDescent="0.3"/>
  <cols>
    <col min="3" max="3" width="12.6640625" customWidth="1"/>
  </cols>
  <sheetData>
    <row r="1" spans="1:7" ht="18.75" customHeight="1" x14ac:dyDescent="0.3"/>
    <row r="2" spans="1:7" ht="18" x14ac:dyDescent="0.3">
      <c r="B2" s="53" t="s">
        <v>754</v>
      </c>
    </row>
    <row r="3" spans="1:7" ht="15" thickBot="1" x14ac:dyDescent="0.35"/>
    <row r="4" spans="1:7" ht="28.5" customHeight="1" thickBot="1" x14ac:dyDescent="0.35">
      <c r="A4" s="81"/>
      <c r="B4" s="178" t="s">
        <v>751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476</v>
      </c>
      <c r="B6" s="42">
        <v>31.4</v>
      </c>
      <c r="C6" s="42">
        <v>31.5</v>
      </c>
      <c r="D6" s="101">
        <v>23.7</v>
      </c>
      <c r="E6" s="102">
        <v>38.6</v>
      </c>
      <c r="F6" s="102">
        <v>34.9</v>
      </c>
      <c r="G6" s="98">
        <v>32.200000000000003</v>
      </c>
    </row>
    <row r="7" spans="1:7" ht="15" thickBot="1" x14ac:dyDescent="0.35">
      <c r="A7" s="185"/>
      <c r="B7" s="99" t="s">
        <v>477</v>
      </c>
      <c r="C7" s="99" t="s">
        <v>478</v>
      </c>
      <c r="D7" s="99" t="s">
        <v>479</v>
      </c>
      <c r="E7" s="99" t="s">
        <v>480</v>
      </c>
      <c r="F7" s="99" t="s">
        <v>481</v>
      </c>
      <c r="G7" s="41" t="s">
        <v>482</v>
      </c>
    </row>
    <row r="8" spans="1:7" x14ac:dyDescent="0.3">
      <c r="A8" s="186" t="s">
        <v>453</v>
      </c>
      <c r="B8" s="112">
        <v>0</v>
      </c>
      <c r="C8" s="112">
        <v>2.7</v>
      </c>
      <c r="D8" s="112">
        <v>3.4</v>
      </c>
      <c r="E8" s="112">
        <v>1.8</v>
      </c>
      <c r="F8" s="112">
        <v>0</v>
      </c>
      <c r="G8" s="103">
        <v>1.7</v>
      </c>
    </row>
    <row r="9" spans="1:7" ht="15" thickBot="1" x14ac:dyDescent="0.35">
      <c r="A9" s="185"/>
      <c r="B9" s="99" t="s">
        <v>234</v>
      </c>
      <c r="C9" s="99" t="s">
        <v>483</v>
      </c>
      <c r="D9" s="99" t="s">
        <v>261</v>
      </c>
      <c r="E9" s="99" t="s">
        <v>484</v>
      </c>
      <c r="F9" s="99" t="s">
        <v>234</v>
      </c>
      <c r="G9" s="41" t="s">
        <v>485</v>
      </c>
    </row>
    <row r="10" spans="1:7" x14ac:dyDescent="0.3">
      <c r="A10" s="186" t="s">
        <v>446</v>
      </c>
      <c r="B10" s="112">
        <v>0.8</v>
      </c>
      <c r="C10" s="112">
        <v>9.1</v>
      </c>
      <c r="D10" s="112">
        <v>8.5</v>
      </c>
      <c r="E10" s="112">
        <v>10.5</v>
      </c>
      <c r="F10" s="112">
        <v>5.5</v>
      </c>
      <c r="G10" s="103">
        <v>6.9</v>
      </c>
    </row>
    <row r="11" spans="1:7" ht="15" thickBot="1" x14ac:dyDescent="0.35">
      <c r="A11" s="185"/>
      <c r="B11" s="99" t="s">
        <v>486</v>
      </c>
      <c r="C11" s="99" t="s">
        <v>487</v>
      </c>
      <c r="D11" s="99" t="s">
        <v>488</v>
      </c>
      <c r="E11" s="99" t="s">
        <v>489</v>
      </c>
      <c r="F11" s="99" t="s">
        <v>490</v>
      </c>
      <c r="G11" s="41" t="s">
        <v>491</v>
      </c>
    </row>
    <row r="12" spans="1:7" x14ac:dyDescent="0.3">
      <c r="A12" s="186" t="s">
        <v>492</v>
      </c>
      <c r="B12" s="112">
        <v>42.4</v>
      </c>
      <c r="C12" s="112">
        <v>25.5</v>
      </c>
      <c r="D12" s="112">
        <v>22</v>
      </c>
      <c r="E12" s="112">
        <v>12.3</v>
      </c>
      <c r="F12" s="112">
        <v>28.1</v>
      </c>
      <c r="G12" s="103">
        <v>28.3</v>
      </c>
    </row>
    <row r="13" spans="1:7" ht="15" thickBot="1" x14ac:dyDescent="0.35">
      <c r="A13" s="185"/>
      <c r="B13" s="99" t="s">
        <v>493</v>
      </c>
      <c r="C13" s="99" t="s">
        <v>494</v>
      </c>
      <c r="D13" s="99" t="s">
        <v>495</v>
      </c>
      <c r="E13" s="99" t="s">
        <v>496</v>
      </c>
      <c r="F13" s="99" t="s">
        <v>497</v>
      </c>
      <c r="G13" s="41" t="s">
        <v>498</v>
      </c>
    </row>
    <row r="14" spans="1:7" x14ac:dyDescent="0.3">
      <c r="A14" s="186" t="s">
        <v>499</v>
      </c>
      <c r="B14" s="112">
        <v>15.3</v>
      </c>
      <c r="C14" s="112">
        <v>34.5</v>
      </c>
      <c r="D14" s="112">
        <v>27.1</v>
      </c>
      <c r="E14" s="112">
        <v>29.8</v>
      </c>
      <c r="F14" s="112">
        <v>34.200000000000003</v>
      </c>
      <c r="G14" s="103">
        <v>30.2</v>
      </c>
    </row>
    <row r="15" spans="1:7" ht="15" thickBot="1" x14ac:dyDescent="0.35">
      <c r="A15" s="185"/>
      <c r="B15" s="99" t="s">
        <v>500</v>
      </c>
      <c r="C15" s="99" t="s">
        <v>501</v>
      </c>
      <c r="D15" s="99" t="s">
        <v>502</v>
      </c>
      <c r="E15" s="99" t="s">
        <v>503</v>
      </c>
      <c r="F15" s="99" t="s">
        <v>504</v>
      </c>
      <c r="G15" s="41" t="s">
        <v>505</v>
      </c>
    </row>
    <row r="16" spans="1:7" x14ac:dyDescent="0.3">
      <c r="A16" s="186" t="s">
        <v>47</v>
      </c>
      <c r="B16" s="112">
        <v>18.600000000000001</v>
      </c>
      <c r="C16" s="112">
        <v>9.4</v>
      </c>
      <c r="D16" s="112">
        <v>22</v>
      </c>
      <c r="E16" s="112">
        <v>14</v>
      </c>
      <c r="F16" s="112">
        <v>7.5</v>
      </c>
      <c r="G16" s="103">
        <v>11.7</v>
      </c>
    </row>
    <row r="17" spans="1:7" ht="15" thickBot="1" x14ac:dyDescent="0.35">
      <c r="A17" s="185"/>
      <c r="B17" s="99" t="s">
        <v>506</v>
      </c>
      <c r="C17" s="99" t="s">
        <v>507</v>
      </c>
      <c r="D17" s="99" t="s">
        <v>495</v>
      </c>
      <c r="E17" s="99" t="s">
        <v>508</v>
      </c>
      <c r="F17" s="99" t="s">
        <v>509</v>
      </c>
      <c r="G17" s="41" t="s">
        <v>510</v>
      </c>
    </row>
  </sheetData>
  <mergeCells count="7">
    <mergeCell ref="A16:A17"/>
    <mergeCell ref="B4:G4"/>
    <mergeCell ref="A6:A7"/>
    <mergeCell ref="A8:A9"/>
    <mergeCell ref="A10:A11"/>
    <mergeCell ref="A12:A13"/>
    <mergeCell ref="A14:A15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C17" sqref="C17"/>
    </sheetView>
  </sheetViews>
  <sheetFormatPr baseColWidth="10" defaultRowHeight="14.4" x14ac:dyDescent="0.3"/>
  <cols>
    <col min="3" max="3" width="12.5546875" customWidth="1"/>
  </cols>
  <sheetData>
    <row r="2" spans="1:7" ht="18" x14ac:dyDescent="0.3">
      <c r="B2" s="53" t="s">
        <v>754</v>
      </c>
    </row>
    <row r="3" spans="1:7" ht="15" thickBot="1" x14ac:dyDescent="0.35"/>
    <row r="4" spans="1:7" ht="35.25" customHeight="1" thickBot="1" x14ac:dyDescent="0.35">
      <c r="A4" s="81"/>
      <c r="B4" s="178" t="s">
        <v>511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57.1</v>
      </c>
      <c r="C6" s="42">
        <v>73.599999999999994</v>
      </c>
      <c r="D6" s="101">
        <v>72.900000000000006</v>
      </c>
      <c r="E6" s="102">
        <v>79.2</v>
      </c>
      <c r="F6" s="102">
        <v>71.599999999999994</v>
      </c>
      <c r="G6" s="98">
        <v>70.400000000000006</v>
      </c>
    </row>
    <row r="7" spans="1:7" ht="15" thickBot="1" x14ac:dyDescent="0.35">
      <c r="A7" s="185"/>
      <c r="B7" s="99" t="s">
        <v>512</v>
      </c>
      <c r="C7" s="99" t="s">
        <v>513</v>
      </c>
      <c r="D7" s="99" t="s">
        <v>154</v>
      </c>
      <c r="E7" s="99" t="s">
        <v>468</v>
      </c>
      <c r="F7" s="99" t="s">
        <v>514</v>
      </c>
      <c r="G7" s="41" t="s">
        <v>515</v>
      </c>
    </row>
    <row r="8" spans="1:7" x14ac:dyDescent="0.3">
      <c r="A8" s="186" t="s">
        <v>36</v>
      </c>
      <c r="B8" s="112">
        <v>42.9</v>
      </c>
      <c r="C8" s="112">
        <v>26.4</v>
      </c>
      <c r="D8" s="112">
        <v>27.1</v>
      </c>
      <c r="E8" s="112">
        <v>20.8</v>
      </c>
      <c r="F8" s="112">
        <v>28.4</v>
      </c>
      <c r="G8" s="103">
        <v>29.6</v>
      </c>
    </row>
    <row r="9" spans="1:7" ht="15" thickBot="1" x14ac:dyDescent="0.35">
      <c r="A9" s="185"/>
      <c r="B9" s="99" t="s">
        <v>516</v>
      </c>
      <c r="C9" s="99" t="s">
        <v>517</v>
      </c>
      <c r="D9" s="99" t="s">
        <v>518</v>
      </c>
      <c r="E9" s="99" t="s">
        <v>519</v>
      </c>
      <c r="F9" s="99" t="s">
        <v>520</v>
      </c>
      <c r="G9" s="41" t="s">
        <v>521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G2" sqref="G2"/>
    </sheetView>
  </sheetViews>
  <sheetFormatPr baseColWidth="10" defaultRowHeight="14.4" x14ac:dyDescent="0.3"/>
  <cols>
    <col min="1" max="1" width="16.33203125" customWidth="1"/>
    <col min="3" max="3" width="12" customWidth="1"/>
  </cols>
  <sheetData>
    <row r="2" spans="1:7" ht="18" x14ac:dyDescent="0.3">
      <c r="B2" s="53" t="s">
        <v>754</v>
      </c>
    </row>
    <row r="3" spans="1:7" ht="15" thickBot="1" x14ac:dyDescent="0.35"/>
    <row r="4" spans="1:7" ht="25.5" customHeight="1" thickBot="1" x14ac:dyDescent="0.35">
      <c r="B4" s="178" t="s">
        <v>522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499</v>
      </c>
      <c r="B6" s="42">
        <v>3.6</v>
      </c>
      <c r="C6" s="42">
        <v>21.7</v>
      </c>
      <c r="D6" s="101">
        <v>14.5</v>
      </c>
      <c r="E6" s="102">
        <v>8.8000000000000007</v>
      </c>
      <c r="F6" s="102">
        <v>16.3</v>
      </c>
      <c r="G6" s="98">
        <v>16.7</v>
      </c>
    </row>
    <row r="7" spans="1:7" ht="15" thickBot="1" x14ac:dyDescent="0.35">
      <c r="A7" s="185"/>
      <c r="B7" s="99" t="s">
        <v>523</v>
      </c>
      <c r="C7" s="99" t="s">
        <v>524</v>
      </c>
      <c r="D7" s="99" t="s">
        <v>525</v>
      </c>
      <c r="E7" s="99" t="s">
        <v>526</v>
      </c>
      <c r="F7" s="99" t="s">
        <v>527</v>
      </c>
      <c r="G7" s="41" t="s">
        <v>528</v>
      </c>
    </row>
    <row r="8" spans="1:7" x14ac:dyDescent="0.3">
      <c r="A8" s="186" t="s">
        <v>529</v>
      </c>
      <c r="B8" s="112">
        <v>21.4</v>
      </c>
      <c r="C8" s="112">
        <v>13.1</v>
      </c>
      <c r="D8" s="112">
        <v>24.2</v>
      </c>
      <c r="E8" s="112">
        <v>29.8</v>
      </c>
      <c r="F8" s="112">
        <v>30.5</v>
      </c>
      <c r="G8" s="103">
        <v>19.600000000000001</v>
      </c>
    </row>
    <row r="9" spans="1:7" ht="15" thickBot="1" x14ac:dyDescent="0.35">
      <c r="A9" s="185"/>
      <c r="B9" s="99" t="s">
        <v>530</v>
      </c>
      <c r="C9" s="99" t="s">
        <v>531</v>
      </c>
      <c r="D9" s="99" t="s">
        <v>532</v>
      </c>
      <c r="E9" s="99" t="s">
        <v>503</v>
      </c>
      <c r="F9" s="99" t="s">
        <v>533</v>
      </c>
      <c r="G9" s="41" t="s">
        <v>534</v>
      </c>
    </row>
    <row r="10" spans="1:7" x14ac:dyDescent="0.3">
      <c r="A10" s="186" t="s">
        <v>535</v>
      </c>
      <c r="B10" s="112">
        <v>2.4</v>
      </c>
      <c r="C10" s="112">
        <v>1.9</v>
      </c>
      <c r="D10" s="112">
        <v>3.2</v>
      </c>
      <c r="E10" s="112">
        <v>1.8</v>
      </c>
      <c r="F10" s="112">
        <v>5.7</v>
      </c>
      <c r="G10" s="103">
        <v>2.8</v>
      </c>
    </row>
    <row r="11" spans="1:7" ht="15" thickBot="1" x14ac:dyDescent="0.35">
      <c r="A11" s="185"/>
      <c r="B11" s="99" t="s">
        <v>536</v>
      </c>
      <c r="C11" s="99" t="s">
        <v>537</v>
      </c>
      <c r="D11" s="99" t="s">
        <v>538</v>
      </c>
      <c r="E11" s="99" t="s">
        <v>484</v>
      </c>
      <c r="F11" s="99" t="s">
        <v>539</v>
      </c>
      <c r="G11" s="41" t="s">
        <v>540</v>
      </c>
    </row>
    <row r="12" spans="1:7" x14ac:dyDescent="0.3">
      <c r="A12" s="186" t="s">
        <v>446</v>
      </c>
      <c r="B12" s="112">
        <v>3.6</v>
      </c>
      <c r="C12" s="112">
        <v>8</v>
      </c>
      <c r="D12" s="112">
        <v>8.1</v>
      </c>
      <c r="E12" s="112">
        <v>7</v>
      </c>
      <c r="F12" s="112">
        <v>8.5</v>
      </c>
      <c r="G12" s="103">
        <v>7.4</v>
      </c>
    </row>
    <row r="13" spans="1:7" ht="15" thickBot="1" x14ac:dyDescent="0.35">
      <c r="A13" s="185"/>
      <c r="B13" s="99" t="s">
        <v>523</v>
      </c>
      <c r="C13" s="99" t="s">
        <v>541</v>
      </c>
      <c r="D13" s="99" t="s">
        <v>542</v>
      </c>
      <c r="E13" s="99" t="s">
        <v>543</v>
      </c>
      <c r="F13" s="99" t="s">
        <v>544</v>
      </c>
      <c r="G13" s="41" t="s">
        <v>545</v>
      </c>
    </row>
    <row r="14" spans="1:7" x14ac:dyDescent="0.3">
      <c r="A14" s="186" t="s">
        <v>453</v>
      </c>
      <c r="B14" s="112">
        <v>1.2</v>
      </c>
      <c r="C14" s="112">
        <v>1</v>
      </c>
      <c r="D14" s="112">
        <v>1.6</v>
      </c>
      <c r="E14" s="112">
        <v>0</v>
      </c>
      <c r="F14" s="112">
        <v>0</v>
      </c>
      <c r="G14" s="103">
        <v>0.8</v>
      </c>
    </row>
    <row r="15" spans="1:7" ht="15" thickBot="1" x14ac:dyDescent="0.35">
      <c r="A15" s="185"/>
      <c r="B15" s="99" t="s">
        <v>546</v>
      </c>
      <c r="C15" s="99" t="s">
        <v>339</v>
      </c>
      <c r="D15" s="99" t="s">
        <v>158</v>
      </c>
      <c r="E15" s="99" t="s">
        <v>234</v>
      </c>
      <c r="F15" s="99" t="s">
        <v>234</v>
      </c>
      <c r="G15" s="41" t="s">
        <v>547</v>
      </c>
    </row>
    <row r="16" spans="1:7" ht="18.75" customHeight="1" x14ac:dyDescent="0.3">
      <c r="A16" s="186" t="s">
        <v>548</v>
      </c>
      <c r="B16" s="112">
        <v>32.1</v>
      </c>
      <c r="C16" s="112">
        <v>17.600000000000001</v>
      </c>
      <c r="D16" s="112">
        <v>16.100000000000001</v>
      </c>
      <c r="E16" s="112">
        <v>10.5</v>
      </c>
      <c r="F16" s="112">
        <v>25.5</v>
      </c>
      <c r="G16" s="103">
        <v>20.9</v>
      </c>
    </row>
    <row r="17" spans="1:7" ht="21.75" customHeight="1" thickBot="1" x14ac:dyDescent="0.35">
      <c r="A17" s="185"/>
      <c r="B17" s="99" t="s">
        <v>549</v>
      </c>
      <c r="C17" s="99" t="s">
        <v>550</v>
      </c>
      <c r="D17" s="99" t="s">
        <v>551</v>
      </c>
      <c r="E17" s="99" t="s">
        <v>489</v>
      </c>
      <c r="F17" s="99" t="s">
        <v>552</v>
      </c>
      <c r="G17" s="41" t="s">
        <v>553</v>
      </c>
    </row>
    <row r="18" spans="1:7" x14ac:dyDescent="0.3">
      <c r="A18" s="186" t="s">
        <v>554</v>
      </c>
      <c r="B18" s="112">
        <v>4.8</v>
      </c>
      <c r="C18" s="112">
        <v>1</v>
      </c>
      <c r="D18" s="112">
        <v>12.9</v>
      </c>
      <c r="E18" s="112">
        <v>5.3</v>
      </c>
      <c r="F18" s="112">
        <v>2.1</v>
      </c>
      <c r="G18" s="103">
        <v>2.7</v>
      </c>
    </row>
    <row r="19" spans="1:7" ht="15" thickBot="1" x14ac:dyDescent="0.35">
      <c r="A19" s="185"/>
      <c r="B19" s="99" t="s">
        <v>555</v>
      </c>
      <c r="C19" s="99" t="s">
        <v>339</v>
      </c>
      <c r="D19" s="99" t="s">
        <v>556</v>
      </c>
      <c r="E19" s="99" t="s">
        <v>557</v>
      </c>
      <c r="F19" s="99" t="s">
        <v>558</v>
      </c>
      <c r="G19" s="41" t="s">
        <v>559</v>
      </c>
    </row>
    <row r="20" spans="1:7" x14ac:dyDescent="0.3">
      <c r="A20" s="186" t="s">
        <v>560</v>
      </c>
      <c r="B20" s="112">
        <v>10.7</v>
      </c>
      <c r="C20" s="112">
        <v>24.6</v>
      </c>
      <c r="D20" s="112">
        <v>12.9</v>
      </c>
      <c r="E20" s="112">
        <v>31.6</v>
      </c>
      <c r="F20" s="112">
        <v>1.4</v>
      </c>
      <c r="G20" s="103">
        <v>17.5</v>
      </c>
    </row>
    <row r="21" spans="1:7" ht="15" thickBot="1" x14ac:dyDescent="0.35">
      <c r="A21" s="185"/>
      <c r="B21" s="99" t="s">
        <v>561</v>
      </c>
      <c r="C21" s="99" t="s">
        <v>562</v>
      </c>
      <c r="D21" s="99" t="s">
        <v>556</v>
      </c>
      <c r="E21" s="99" t="s">
        <v>563</v>
      </c>
      <c r="F21" s="99" t="s">
        <v>331</v>
      </c>
      <c r="G21" s="41" t="s">
        <v>564</v>
      </c>
    </row>
    <row r="22" spans="1:7" x14ac:dyDescent="0.3">
      <c r="A22" s="186" t="s">
        <v>47</v>
      </c>
      <c r="B22" s="112">
        <v>20.2</v>
      </c>
      <c r="C22" s="112">
        <v>11.2</v>
      </c>
      <c r="D22" s="112">
        <v>6.5</v>
      </c>
      <c r="E22" s="112">
        <v>5.3</v>
      </c>
      <c r="F22" s="112">
        <v>9.9</v>
      </c>
      <c r="G22" s="103">
        <v>11.6</v>
      </c>
    </row>
    <row r="23" spans="1:7" ht="15" thickBot="1" x14ac:dyDescent="0.35">
      <c r="A23" s="185"/>
      <c r="B23" s="99" t="s">
        <v>565</v>
      </c>
      <c r="C23" s="99" t="s">
        <v>566</v>
      </c>
      <c r="D23" s="99" t="s">
        <v>567</v>
      </c>
      <c r="E23" s="99" t="s">
        <v>557</v>
      </c>
      <c r="F23" s="99" t="s">
        <v>568</v>
      </c>
      <c r="G23" s="41" t="s">
        <v>569</v>
      </c>
    </row>
  </sheetData>
  <mergeCells count="10">
    <mergeCell ref="A16:A17"/>
    <mergeCell ref="A18:A19"/>
    <mergeCell ref="A20:A21"/>
    <mergeCell ref="A22:A23"/>
    <mergeCell ref="B4:G4"/>
    <mergeCell ref="A6:A7"/>
    <mergeCell ref="A8:A9"/>
    <mergeCell ref="A10:A11"/>
    <mergeCell ref="A12:A13"/>
    <mergeCell ref="A14:A15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F19" sqref="F19"/>
    </sheetView>
  </sheetViews>
  <sheetFormatPr baseColWidth="10" defaultRowHeight="14.4" x14ac:dyDescent="0.3"/>
  <cols>
    <col min="3" max="3" width="12.44140625" customWidth="1"/>
  </cols>
  <sheetData>
    <row r="2" spans="1:7" ht="18" x14ac:dyDescent="0.3">
      <c r="B2" s="53" t="s">
        <v>754</v>
      </c>
    </row>
    <row r="3" spans="1:7" ht="15" thickBot="1" x14ac:dyDescent="0.35"/>
    <row r="4" spans="1:7" ht="27.75" customHeight="1" thickBot="1" x14ac:dyDescent="0.35">
      <c r="A4" s="81"/>
      <c r="B4" s="178" t="s">
        <v>570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51.7</v>
      </c>
      <c r="C6" s="42">
        <v>49.1</v>
      </c>
      <c r="D6" s="101">
        <v>41.2</v>
      </c>
      <c r="E6" s="102">
        <v>50</v>
      </c>
      <c r="F6" s="102">
        <v>42.1</v>
      </c>
      <c r="G6" s="98">
        <v>47.8</v>
      </c>
    </row>
    <row r="7" spans="1:7" ht="15" thickBot="1" x14ac:dyDescent="0.35">
      <c r="A7" s="185"/>
      <c r="B7" s="99" t="s">
        <v>571</v>
      </c>
      <c r="C7" s="99" t="s">
        <v>572</v>
      </c>
      <c r="D7" s="99" t="s">
        <v>573</v>
      </c>
      <c r="E7" s="99" t="s">
        <v>574</v>
      </c>
      <c r="F7" s="99" t="s">
        <v>575</v>
      </c>
      <c r="G7" s="41" t="s">
        <v>576</v>
      </c>
    </row>
    <row r="8" spans="1:7" x14ac:dyDescent="0.3">
      <c r="A8" s="186" t="s">
        <v>36</v>
      </c>
      <c r="B8" s="112">
        <v>48.3</v>
      </c>
      <c r="C8" s="112">
        <v>50.9</v>
      </c>
      <c r="D8" s="112">
        <v>58.8</v>
      </c>
      <c r="E8" s="102">
        <v>50</v>
      </c>
      <c r="F8" s="112">
        <v>57.9</v>
      </c>
      <c r="G8" s="103">
        <v>52.2</v>
      </c>
    </row>
    <row r="9" spans="1:7" ht="15" thickBot="1" x14ac:dyDescent="0.35">
      <c r="A9" s="185"/>
      <c r="B9" s="99" t="s">
        <v>577</v>
      </c>
      <c r="C9" s="99" t="s">
        <v>578</v>
      </c>
      <c r="D9" s="99" t="s">
        <v>579</v>
      </c>
      <c r="E9" s="99" t="s">
        <v>574</v>
      </c>
      <c r="F9" s="99" t="s">
        <v>580</v>
      </c>
      <c r="G9" s="41" t="s">
        <v>581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F16" sqref="F16"/>
    </sheetView>
  </sheetViews>
  <sheetFormatPr baseColWidth="10" defaultRowHeight="14.4" x14ac:dyDescent="0.3"/>
  <cols>
    <col min="1" max="1" width="10.109375" customWidth="1"/>
  </cols>
  <sheetData>
    <row r="2" spans="1:7" ht="18" x14ac:dyDescent="0.3">
      <c r="B2" s="53" t="s">
        <v>754</v>
      </c>
    </row>
    <row r="3" spans="1:7" ht="15" thickBot="1" x14ac:dyDescent="0.35"/>
    <row r="4" spans="1:7" ht="23.25" customHeight="1" thickBot="1" x14ac:dyDescent="0.35">
      <c r="A4" s="81"/>
      <c r="B4" s="178" t="s">
        <v>582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28.6</v>
      </c>
      <c r="C6" s="42">
        <v>23.3</v>
      </c>
      <c r="D6" s="101">
        <v>28.2</v>
      </c>
      <c r="E6" s="102">
        <v>33.299999999999997</v>
      </c>
      <c r="F6" s="102">
        <v>25.4</v>
      </c>
      <c r="G6" s="98">
        <v>25.5</v>
      </c>
    </row>
    <row r="7" spans="1:7" ht="15" thickBot="1" x14ac:dyDescent="0.35">
      <c r="A7" s="185"/>
      <c r="B7" s="99" t="s">
        <v>583</v>
      </c>
      <c r="C7" s="99" t="s">
        <v>584</v>
      </c>
      <c r="D7" s="99" t="s">
        <v>585</v>
      </c>
      <c r="E7" s="99" t="s">
        <v>586</v>
      </c>
      <c r="F7" s="99" t="s">
        <v>587</v>
      </c>
      <c r="G7" s="41" t="s">
        <v>588</v>
      </c>
    </row>
    <row r="8" spans="1:7" x14ac:dyDescent="0.3">
      <c r="A8" s="186" t="s">
        <v>36</v>
      </c>
      <c r="B8" s="112">
        <v>71.400000000000006</v>
      </c>
      <c r="C8" s="112">
        <v>76.7</v>
      </c>
      <c r="D8" s="112">
        <v>71.8</v>
      </c>
      <c r="E8" s="112">
        <v>66.7</v>
      </c>
      <c r="F8" s="112">
        <v>74.599999999999994</v>
      </c>
      <c r="G8" s="103">
        <v>74.5</v>
      </c>
    </row>
    <row r="9" spans="1:7" ht="15" thickBot="1" x14ac:dyDescent="0.35">
      <c r="A9" s="185"/>
      <c r="B9" s="99" t="s">
        <v>589</v>
      </c>
      <c r="C9" s="99" t="s">
        <v>590</v>
      </c>
      <c r="D9" s="99" t="s">
        <v>591</v>
      </c>
      <c r="E9" s="99" t="s">
        <v>592</v>
      </c>
      <c r="F9" s="99" t="s">
        <v>593</v>
      </c>
      <c r="G9" s="41" t="s">
        <v>594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6" sqref="E16"/>
    </sheetView>
  </sheetViews>
  <sheetFormatPr baseColWidth="10" defaultRowHeight="14.4" x14ac:dyDescent="0.3"/>
  <cols>
    <col min="3" max="3" width="12.88671875" customWidth="1"/>
  </cols>
  <sheetData>
    <row r="1" spans="1:7" ht="17.25" customHeight="1" x14ac:dyDescent="0.3"/>
    <row r="2" spans="1:7" ht="18" x14ac:dyDescent="0.3">
      <c r="B2" s="53" t="s">
        <v>754</v>
      </c>
    </row>
    <row r="3" spans="1:7" ht="15" thickBot="1" x14ac:dyDescent="0.35"/>
    <row r="4" spans="1:7" ht="33" customHeight="1" thickBot="1" x14ac:dyDescent="0.35">
      <c r="A4" s="81"/>
      <c r="B4" s="178" t="s">
        <v>595</v>
      </c>
      <c r="C4" s="179"/>
      <c r="D4" s="179"/>
      <c r="E4" s="179"/>
      <c r="F4" s="179"/>
      <c r="G4" s="180"/>
    </row>
    <row r="5" spans="1:7" ht="34.5" customHeight="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35</v>
      </c>
      <c r="B6" s="42">
        <v>47.6</v>
      </c>
      <c r="C6" s="42">
        <v>65.7</v>
      </c>
      <c r="D6" s="101">
        <v>58.3</v>
      </c>
      <c r="E6" s="102">
        <v>66.7</v>
      </c>
      <c r="F6" s="102">
        <v>76</v>
      </c>
      <c r="G6" s="98">
        <v>63.6</v>
      </c>
    </row>
    <row r="7" spans="1:7" ht="15" thickBot="1" x14ac:dyDescent="0.35">
      <c r="A7" s="185"/>
      <c r="B7" s="99" t="s">
        <v>596</v>
      </c>
      <c r="C7" s="99" t="s">
        <v>597</v>
      </c>
      <c r="D7" s="99" t="s">
        <v>598</v>
      </c>
      <c r="E7" s="99" t="s">
        <v>599</v>
      </c>
      <c r="F7" s="99" t="s">
        <v>600</v>
      </c>
      <c r="G7" s="41" t="s">
        <v>601</v>
      </c>
    </row>
    <row r="8" spans="1:7" x14ac:dyDescent="0.3">
      <c r="A8" s="186" t="s">
        <v>36</v>
      </c>
      <c r="B8" s="112">
        <v>52.4</v>
      </c>
      <c r="C8" s="112">
        <v>34.299999999999997</v>
      </c>
      <c r="D8" s="112">
        <v>41.7</v>
      </c>
      <c r="E8" s="112">
        <v>33.299999999999997</v>
      </c>
      <c r="F8" s="112">
        <v>24</v>
      </c>
      <c r="G8" s="103">
        <v>36.4</v>
      </c>
    </row>
    <row r="9" spans="1:7" ht="15" thickBot="1" x14ac:dyDescent="0.35">
      <c r="A9" s="185"/>
      <c r="B9" s="99" t="s">
        <v>602</v>
      </c>
      <c r="C9" s="99" t="s">
        <v>603</v>
      </c>
      <c r="D9" s="99" t="s">
        <v>604</v>
      </c>
      <c r="E9" s="99" t="s">
        <v>605</v>
      </c>
      <c r="F9" s="99" t="s">
        <v>606</v>
      </c>
      <c r="G9" s="41" t="s">
        <v>607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20" sqref="E20"/>
    </sheetView>
  </sheetViews>
  <sheetFormatPr baseColWidth="10" defaultRowHeight="14.4" x14ac:dyDescent="0.3"/>
  <cols>
    <col min="1" max="1" width="14" customWidth="1"/>
    <col min="3" max="3" width="12.44140625" customWidth="1"/>
  </cols>
  <sheetData>
    <row r="1" spans="1:7" ht="16.5" customHeight="1" x14ac:dyDescent="0.3"/>
    <row r="2" spans="1:7" ht="18" x14ac:dyDescent="0.3">
      <c r="B2" s="53" t="s">
        <v>754</v>
      </c>
    </row>
    <row r="3" spans="1:7" ht="15" thickBot="1" x14ac:dyDescent="0.35"/>
    <row r="4" spans="1:7" ht="33.75" customHeight="1" thickBot="1" x14ac:dyDescent="0.35">
      <c r="A4" s="81"/>
      <c r="B4" s="178" t="s">
        <v>608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609</v>
      </c>
      <c r="B6" s="42">
        <v>3.6</v>
      </c>
      <c r="C6" s="42">
        <v>3.1</v>
      </c>
      <c r="D6" s="101">
        <v>3.7</v>
      </c>
      <c r="E6" s="102">
        <v>3.3</v>
      </c>
      <c r="F6" s="102">
        <v>3.3</v>
      </c>
      <c r="G6" s="98">
        <v>3.3</v>
      </c>
    </row>
    <row r="7" spans="1:7" ht="15" thickBot="1" x14ac:dyDescent="0.35">
      <c r="A7" s="185"/>
      <c r="B7" s="99" t="s">
        <v>610</v>
      </c>
      <c r="C7" s="99" t="s">
        <v>103</v>
      </c>
      <c r="D7" s="99" t="s">
        <v>611</v>
      </c>
      <c r="E7" s="99" t="s">
        <v>612</v>
      </c>
      <c r="F7" s="99" t="s">
        <v>613</v>
      </c>
      <c r="G7" s="41" t="s">
        <v>102</v>
      </c>
    </row>
    <row r="8" spans="1:7" x14ac:dyDescent="0.3">
      <c r="A8" s="186" t="s">
        <v>614</v>
      </c>
      <c r="B8" s="112">
        <v>3.8</v>
      </c>
      <c r="C8" s="112">
        <v>3.6</v>
      </c>
      <c r="D8" s="112">
        <v>3.8</v>
      </c>
      <c r="E8" s="112">
        <v>3.5</v>
      </c>
      <c r="F8" s="112">
        <v>3.6</v>
      </c>
      <c r="G8" s="103">
        <v>3.6</v>
      </c>
    </row>
    <row r="9" spans="1:7" ht="15" thickBot="1" x14ac:dyDescent="0.35">
      <c r="A9" s="185"/>
      <c r="B9" s="99" t="s">
        <v>200</v>
      </c>
      <c r="C9" s="99" t="s">
        <v>93</v>
      </c>
      <c r="D9" s="99" t="s">
        <v>615</v>
      </c>
      <c r="E9" s="99" t="s">
        <v>616</v>
      </c>
      <c r="F9" s="99" t="s">
        <v>616</v>
      </c>
      <c r="G9" s="41" t="s">
        <v>617</v>
      </c>
    </row>
  </sheetData>
  <mergeCells count="3">
    <mergeCell ref="B4:G4"/>
    <mergeCell ref="A6:A7"/>
    <mergeCell ref="A8:A9"/>
  </mergeCells>
  <hyperlinks>
    <hyperlink ref="B2" location="ÍNDICE!A1" display="ÍNDICE!A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G21" sqref="G21"/>
    </sheetView>
  </sheetViews>
  <sheetFormatPr baseColWidth="10" defaultRowHeight="14.4" x14ac:dyDescent="0.3"/>
  <cols>
    <col min="1" max="1" width="16.109375" customWidth="1"/>
    <col min="3" max="3" width="12.88671875" customWidth="1"/>
  </cols>
  <sheetData>
    <row r="2" spans="1:7" ht="18" x14ac:dyDescent="0.3">
      <c r="B2" s="53" t="s">
        <v>754</v>
      </c>
    </row>
    <row r="3" spans="1:7" ht="15" thickBot="1" x14ac:dyDescent="0.35"/>
    <row r="4" spans="1:7" ht="22.5" customHeight="1" thickBot="1" x14ac:dyDescent="0.35">
      <c r="A4" s="81"/>
      <c r="B4" s="178" t="s">
        <v>813</v>
      </c>
      <c r="C4" s="179"/>
      <c r="D4" s="179"/>
      <c r="E4" s="179"/>
      <c r="F4" s="179"/>
      <c r="G4" s="180"/>
    </row>
    <row r="5" spans="1:7" ht="21" thickBot="1" x14ac:dyDescent="0.35">
      <c r="A5" s="81"/>
      <c r="B5" s="82" t="s">
        <v>48</v>
      </c>
      <c r="C5" s="83" t="s">
        <v>49</v>
      </c>
      <c r="D5" s="83" t="s">
        <v>50</v>
      </c>
      <c r="E5" s="83" t="s">
        <v>51</v>
      </c>
      <c r="F5" s="83" t="s">
        <v>52</v>
      </c>
      <c r="G5" s="84" t="s">
        <v>69</v>
      </c>
    </row>
    <row r="6" spans="1:7" x14ac:dyDescent="0.3">
      <c r="A6" s="184" t="s">
        <v>618</v>
      </c>
      <c r="B6" s="42">
        <v>3.9</v>
      </c>
      <c r="C6" s="42">
        <v>3.8</v>
      </c>
      <c r="D6" s="101">
        <v>3.9</v>
      </c>
      <c r="E6" s="102">
        <v>3.9</v>
      </c>
      <c r="F6" s="102">
        <v>3.9</v>
      </c>
      <c r="G6" s="98">
        <v>3.9</v>
      </c>
    </row>
    <row r="7" spans="1:7" ht="15" thickBot="1" x14ac:dyDescent="0.35">
      <c r="A7" s="185"/>
      <c r="B7" s="99" t="s">
        <v>619</v>
      </c>
      <c r="C7" s="99" t="s">
        <v>87</v>
      </c>
      <c r="D7" s="99" t="s">
        <v>619</v>
      </c>
      <c r="E7" s="99" t="s">
        <v>620</v>
      </c>
      <c r="F7" s="99" t="s">
        <v>195</v>
      </c>
      <c r="G7" s="41" t="s">
        <v>90</v>
      </c>
    </row>
    <row r="8" spans="1:7" x14ac:dyDescent="0.3">
      <c r="A8" s="186" t="s">
        <v>554</v>
      </c>
      <c r="B8" s="112">
        <v>3.4</v>
      </c>
      <c r="C8" s="112">
        <v>3</v>
      </c>
      <c r="D8" s="112">
        <v>3.7</v>
      </c>
      <c r="E8" s="112">
        <v>3.5</v>
      </c>
      <c r="F8" s="112">
        <v>3.2</v>
      </c>
      <c r="G8" s="103">
        <v>3.2</v>
      </c>
    </row>
    <row r="9" spans="1:7" ht="15" thickBot="1" x14ac:dyDescent="0.35">
      <c r="A9" s="185"/>
      <c r="B9" s="99" t="s">
        <v>89</v>
      </c>
      <c r="C9" s="99" t="s">
        <v>400</v>
      </c>
      <c r="D9" s="99" t="s">
        <v>388</v>
      </c>
      <c r="E9" s="99" t="s">
        <v>621</v>
      </c>
      <c r="F9" s="99" t="s">
        <v>202</v>
      </c>
      <c r="G9" s="41" t="s">
        <v>107</v>
      </c>
    </row>
    <row r="10" spans="1:7" x14ac:dyDescent="0.3">
      <c r="A10" s="186" t="s">
        <v>622</v>
      </c>
      <c r="B10" s="112">
        <v>3.1</v>
      </c>
      <c r="C10" s="112">
        <v>3.1</v>
      </c>
      <c r="D10" s="112">
        <v>3.2</v>
      </c>
      <c r="E10" s="112">
        <v>3</v>
      </c>
      <c r="F10" s="112">
        <v>3.1</v>
      </c>
      <c r="G10" s="103">
        <v>3.1</v>
      </c>
    </row>
    <row r="11" spans="1:7" ht="15" thickBot="1" x14ac:dyDescent="0.35">
      <c r="A11" s="185"/>
      <c r="B11" s="99" t="s">
        <v>202</v>
      </c>
      <c r="C11" s="99" t="s">
        <v>623</v>
      </c>
      <c r="D11" s="99" t="s">
        <v>98</v>
      </c>
      <c r="E11" s="99" t="s">
        <v>203</v>
      </c>
      <c r="F11" s="99" t="s">
        <v>104</v>
      </c>
      <c r="G11" s="41" t="s">
        <v>107</v>
      </c>
    </row>
    <row r="12" spans="1:7" x14ac:dyDescent="0.3">
      <c r="A12" s="186" t="s">
        <v>624</v>
      </c>
      <c r="B12" s="112">
        <v>3.9</v>
      </c>
      <c r="C12" s="112">
        <v>4.0999999999999996</v>
      </c>
      <c r="D12" s="112">
        <v>4.2</v>
      </c>
      <c r="E12" s="112">
        <v>4</v>
      </c>
      <c r="F12" s="112">
        <v>4.3</v>
      </c>
      <c r="G12" s="103">
        <v>4.0999999999999996</v>
      </c>
    </row>
    <row r="13" spans="1:7" ht="15" thickBot="1" x14ac:dyDescent="0.35">
      <c r="A13" s="185"/>
      <c r="B13" s="99" t="s">
        <v>88</v>
      </c>
      <c r="C13" s="99" t="s">
        <v>398</v>
      </c>
      <c r="D13" s="99" t="s">
        <v>625</v>
      </c>
      <c r="E13" s="99" t="s">
        <v>626</v>
      </c>
      <c r="F13" s="99" t="s">
        <v>627</v>
      </c>
      <c r="G13" s="41" t="s">
        <v>398</v>
      </c>
    </row>
    <row r="14" spans="1:7" x14ac:dyDescent="0.3">
      <c r="A14" s="186" t="s">
        <v>628</v>
      </c>
      <c r="B14" s="112">
        <v>4.2</v>
      </c>
      <c r="C14" s="112">
        <v>4.4000000000000004</v>
      </c>
      <c r="D14" s="112">
        <v>4.3</v>
      </c>
      <c r="E14" s="112">
        <v>4.3</v>
      </c>
      <c r="F14" s="112">
        <v>4.4000000000000004</v>
      </c>
      <c r="G14" s="103">
        <v>4.4000000000000004</v>
      </c>
    </row>
    <row r="15" spans="1:7" ht="15" thickBot="1" x14ac:dyDescent="0.35">
      <c r="A15" s="185"/>
      <c r="B15" s="99" t="s">
        <v>627</v>
      </c>
      <c r="C15" s="99" t="s">
        <v>629</v>
      </c>
      <c r="D15" s="99" t="s">
        <v>627</v>
      </c>
      <c r="E15" s="99" t="s">
        <v>630</v>
      </c>
      <c r="F15" s="99" t="s">
        <v>629</v>
      </c>
      <c r="G15" s="41" t="s">
        <v>631</v>
      </c>
    </row>
    <row r="16" spans="1:7" x14ac:dyDescent="0.3">
      <c r="A16" s="186" t="s">
        <v>632</v>
      </c>
      <c r="B16" s="112">
        <v>2.1</v>
      </c>
      <c r="C16" s="112">
        <v>2.2999999999999998</v>
      </c>
      <c r="D16" s="112">
        <v>2</v>
      </c>
      <c r="E16" s="112">
        <v>2</v>
      </c>
      <c r="F16" s="112">
        <v>1.9</v>
      </c>
      <c r="G16" s="103">
        <v>2.1</v>
      </c>
    </row>
    <row r="17" spans="1:7" ht="15" thickBot="1" x14ac:dyDescent="0.35">
      <c r="A17" s="185"/>
      <c r="B17" s="99" t="s">
        <v>633</v>
      </c>
      <c r="C17" s="99" t="s">
        <v>634</v>
      </c>
      <c r="D17" s="99" t="s">
        <v>635</v>
      </c>
      <c r="E17" s="99" t="s">
        <v>197</v>
      </c>
      <c r="F17" s="99" t="s">
        <v>636</v>
      </c>
      <c r="G17" s="41" t="s">
        <v>637</v>
      </c>
    </row>
    <row r="18" spans="1:7" x14ac:dyDescent="0.3">
      <c r="A18" s="186" t="s">
        <v>638</v>
      </c>
      <c r="B18" s="112">
        <v>1.8</v>
      </c>
      <c r="C18" s="112">
        <v>2</v>
      </c>
      <c r="D18" s="112">
        <v>1.6</v>
      </c>
      <c r="E18" s="112">
        <v>1.7</v>
      </c>
      <c r="F18" s="112">
        <v>1.6</v>
      </c>
      <c r="G18" s="103">
        <v>1.9</v>
      </c>
    </row>
    <row r="19" spans="1:7" ht="15" thickBot="1" x14ac:dyDescent="0.35">
      <c r="A19" s="185"/>
      <c r="B19" s="99" t="s">
        <v>639</v>
      </c>
      <c r="C19" s="99" t="s">
        <v>640</v>
      </c>
      <c r="D19" s="99" t="s">
        <v>641</v>
      </c>
      <c r="E19" s="99" t="s">
        <v>642</v>
      </c>
      <c r="F19" s="99" t="s">
        <v>643</v>
      </c>
      <c r="G19" s="41" t="s">
        <v>644</v>
      </c>
    </row>
  </sheetData>
  <mergeCells count="8">
    <mergeCell ref="A16:A17"/>
    <mergeCell ref="A18:A19"/>
    <mergeCell ref="B4:G4"/>
    <mergeCell ref="A6:A7"/>
    <mergeCell ref="A8:A9"/>
    <mergeCell ref="A10:A11"/>
    <mergeCell ref="A12:A13"/>
    <mergeCell ref="A14:A15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D8" sqref="D8"/>
    </sheetView>
  </sheetViews>
  <sheetFormatPr baseColWidth="10" defaultRowHeight="14.4" x14ac:dyDescent="0.3"/>
  <cols>
    <col min="1" max="1" width="61.44140625" customWidth="1"/>
  </cols>
  <sheetData>
    <row r="2" spans="1:2" ht="18" x14ac:dyDescent="0.3">
      <c r="B2" s="53" t="s">
        <v>754</v>
      </c>
    </row>
    <row r="3" spans="1:2" ht="15" thickBot="1" x14ac:dyDescent="0.35"/>
    <row r="4" spans="1:2" ht="47.25" customHeight="1" thickBot="1" x14ac:dyDescent="0.35">
      <c r="A4" s="170" t="s">
        <v>815</v>
      </c>
      <c r="B4" s="171" t="s">
        <v>1</v>
      </c>
    </row>
    <row r="5" spans="1:2" ht="15" thickBot="1" x14ac:dyDescent="0.35">
      <c r="A5" s="169" t="s">
        <v>645</v>
      </c>
      <c r="B5" s="172">
        <v>96.177015055812902</v>
      </c>
    </row>
    <row r="6" spans="1:2" ht="15" thickBot="1" x14ac:dyDescent="0.35">
      <c r="A6" s="169" t="s">
        <v>646</v>
      </c>
      <c r="B6" s="172">
        <v>95.885438562256596</v>
      </c>
    </row>
    <row r="7" spans="1:2" ht="15" thickBot="1" x14ac:dyDescent="0.35">
      <c r="A7" s="169" t="s">
        <v>647</v>
      </c>
      <c r="B7" s="172">
        <v>89.592212956833293</v>
      </c>
    </row>
    <row r="8" spans="1:2" ht="15" thickBot="1" x14ac:dyDescent="0.35">
      <c r="A8" s="169" t="s">
        <v>648</v>
      </c>
      <c r="B8" s="172">
        <v>83.154392406415795</v>
      </c>
    </row>
    <row r="9" spans="1:2" ht="15" thickBot="1" x14ac:dyDescent="0.35">
      <c r="A9" s="169" t="s">
        <v>649</v>
      </c>
      <c r="B9" s="172">
        <v>81.949878004799103</v>
      </c>
    </row>
    <row r="10" spans="1:2" ht="15" thickBot="1" x14ac:dyDescent="0.35">
      <c r="A10" s="169" t="s">
        <v>650</v>
      </c>
      <c r="B10" s="172">
        <v>81.158355179880601</v>
      </c>
    </row>
    <row r="11" spans="1:2" ht="15" thickBot="1" x14ac:dyDescent="0.35">
      <c r="A11" s="169" t="s">
        <v>651</v>
      </c>
      <c r="B11" s="172">
        <v>75.758609982444796</v>
      </c>
    </row>
    <row r="12" spans="1:2" ht="15" thickBot="1" x14ac:dyDescent="0.35">
      <c r="A12" s="169" t="s">
        <v>652</v>
      </c>
      <c r="B12" s="172">
        <v>75.371884849096503</v>
      </c>
    </row>
    <row r="13" spans="1:2" ht="15" thickBot="1" x14ac:dyDescent="0.35">
      <c r="A13" s="169" t="s">
        <v>653</v>
      </c>
      <c r="B13" s="172">
        <v>74.922612311732394</v>
      </c>
    </row>
    <row r="14" spans="1:2" ht="15" thickBot="1" x14ac:dyDescent="0.35">
      <c r="A14" s="169" t="s">
        <v>654</v>
      </c>
      <c r="B14" s="172">
        <v>74.818361585386398</v>
      </c>
    </row>
    <row r="15" spans="1:2" ht="15" thickBot="1" x14ac:dyDescent="0.35">
      <c r="A15" s="169" t="s">
        <v>655</v>
      </c>
      <c r="B15" s="172">
        <v>74.4830007553835</v>
      </c>
    </row>
    <row r="16" spans="1:2" ht="15" thickBot="1" x14ac:dyDescent="0.35">
      <c r="A16" s="169" t="s">
        <v>656</v>
      </c>
      <c r="B16" s="172">
        <v>72.234063094982403</v>
      </c>
    </row>
    <row r="17" spans="1:2" ht="15" thickBot="1" x14ac:dyDescent="0.35">
      <c r="A17" s="169" t="s">
        <v>657</v>
      </c>
      <c r="B17" s="172">
        <v>71.859348659212799</v>
      </c>
    </row>
    <row r="18" spans="1:2" ht="15" thickBot="1" x14ac:dyDescent="0.35">
      <c r="A18" s="169" t="s">
        <v>658</v>
      </c>
      <c r="B18" s="172">
        <v>71.830063012312493</v>
      </c>
    </row>
    <row r="19" spans="1:2" ht="15" thickBot="1" x14ac:dyDescent="0.35">
      <c r="A19" s="169" t="s">
        <v>659</v>
      </c>
      <c r="B19" s="172">
        <v>69.017596285186599</v>
      </c>
    </row>
    <row r="20" spans="1:2" ht="15" thickBot="1" x14ac:dyDescent="0.35">
      <c r="A20" s="169" t="s">
        <v>660</v>
      </c>
      <c r="B20" s="172">
        <v>68.760545126718696</v>
      </c>
    </row>
    <row r="21" spans="1:2" ht="15" thickBot="1" x14ac:dyDescent="0.35">
      <c r="A21" s="169" t="s">
        <v>661</v>
      </c>
      <c r="B21" s="172">
        <v>68.7080706941844</v>
      </c>
    </row>
    <row r="22" spans="1:2" ht="15" thickBot="1" x14ac:dyDescent="0.35">
      <c r="A22" s="169" t="s">
        <v>663</v>
      </c>
      <c r="B22" s="172">
        <v>68.446011954759399</v>
      </c>
    </row>
    <row r="23" spans="1:2" ht="15" thickBot="1" x14ac:dyDescent="0.35">
      <c r="A23" s="169" t="s">
        <v>662</v>
      </c>
      <c r="B23" s="172">
        <v>63.745178086766998</v>
      </c>
    </row>
  </sheetData>
  <hyperlinks>
    <hyperlink ref="B2" location="ÍNDICE!A1" display="ÍNDICE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44</vt:i4>
      </vt:variant>
    </vt:vector>
  </HeadingPairs>
  <TitlesOfParts>
    <vt:vector size="44" baseType="lpstr">
      <vt:lpstr>ÍNDICE</vt:lpstr>
      <vt:lpstr>P1</vt:lpstr>
      <vt:lpstr>P2</vt:lpstr>
      <vt:lpstr>P3</vt:lpstr>
      <vt:lpstr>P4</vt:lpstr>
      <vt:lpstr>Entrevistados por titulación</vt:lpstr>
      <vt:lpstr>P6</vt:lpstr>
      <vt:lpstr>P7</vt:lpstr>
      <vt:lpstr>P6 y P7 </vt:lpstr>
      <vt:lpstr>P8</vt:lpstr>
      <vt:lpstr>P7 y P8</vt:lpstr>
      <vt:lpstr>P9</vt:lpstr>
      <vt:lpstr>P10</vt:lpstr>
      <vt:lpstr>P11_UEx</vt:lpstr>
      <vt:lpstr>P11_Ramas</vt:lpstr>
      <vt:lpstr>P12</vt:lpstr>
      <vt:lpstr>P13</vt:lpstr>
      <vt:lpstr>P14</vt:lpstr>
      <vt:lpstr>P15</vt:lpstr>
      <vt:lpstr>P16</vt:lpstr>
      <vt:lpstr>P17</vt:lpstr>
      <vt:lpstr>P12 y 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2012-03-21T09:36:28Z</dcterms:modified>
</cp:coreProperties>
</file>